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em3713\Desktop\Kabelske omarice in varovalčna stikala\"/>
    </mc:Choice>
  </mc:AlternateContent>
  <xr:revisionPtr revIDLastSave="0" documentId="8_{5C3725AC-1CB5-4292-81F8-B63B1E38825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klop 1" sheetId="1" r:id="rId1"/>
    <sheet name="Sklop 2" sheetId="2" r:id="rId2"/>
  </sheets>
  <definedNames>
    <definedName name="_xlnm.Print_Area" localSheetId="0">'Sklop 1'!$A$1:$H$153</definedName>
    <definedName name="_xlnm.Print_Area" localSheetId="1">'Sklop 2'!$A$1:$J$109</definedName>
  </definedNames>
  <calcPr calcId="191029"/>
</workbook>
</file>

<file path=xl/calcChain.xml><?xml version="1.0" encoding="utf-8"?>
<calcChain xmlns="http://schemas.openxmlformats.org/spreadsheetml/2006/main">
  <c r="G38" i="1" l="1"/>
  <c r="G37" i="1" l="1"/>
  <c r="G19" i="1" l="1"/>
  <c r="I71" i="2" l="1"/>
  <c r="I70" i="2"/>
  <c r="I69" i="2"/>
  <c r="I64" i="2"/>
  <c r="I63" i="2"/>
  <c r="I58" i="2"/>
  <c r="I57" i="2"/>
  <c r="I56" i="2"/>
  <c r="I55" i="2"/>
  <c r="I54" i="2"/>
  <c r="I53" i="2"/>
  <c r="I52" i="2"/>
  <c r="I51" i="2"/>
  <c r="I40" i="2"/>
  <c r="I39" i="2"/>
  <c r="I38" i="2"/>
  <c r="I37" i="2"/>
  <c r="I29" i="2"/>
  <c r="I28" i="2"/>
  <c r="I18" i="2"/>
  <c r="I17" i="2"/>
  <c r="I16" i="2"/>
  <c r="I15" i="2"/>
  <c r="I14" i="2"/>
  <c r="I13" i="2"/>
  <c r="G28" i="1"/>
  <c r="G27" i="1"/>
  <c r="G26" i="1"/>
  <c r="G31" i="1"/>
  <c r="G32" i="1"/>
  <c r="G33" i="1"/>
  <c r="G34" i="1"/>
  <c r="G35" i="1"/>
  <c r="G36" i="1"/>
  <c r="G20" i="1"/>
  <c r="G18" i="1"/>
  <c r="G9" i="1"/>
  <c r="G10" i="1"/>
  <c r="G8" i="1"/>
  <c r="I72" i="2" l="1"/>
  <c r="G39" i="1"/>
</calcChain>
</file>

<file path=xl/sharedStrings.xml><?xml version="1.0" encoding="utf-8"?>
<sst xmlns="http://schemas.openxmlformats.org/spreadsheetml/2006/main" count="400" uniqueCount="255">
  <si>
    <t>Poz.</t>
  </si>
  <si>
    <t>Enota</t>
  </si>
  <si>
    <t>Cena/kos</t>
  </si>
  <si>
    <t>(EUR)</t>
  </si>
  <si>
    <t>(brez DDV)</t>
  </si>
  <si>
    <t>Skupaj cena</t>
  </si>
  <si>
    <t>kos</t>
  </si>
  <si>
    <t>Kraj in datum:</t>
  </si>
  <si>
    <t>Žig in podpis ponudnika:</t>
  </si>
  <si>
    <t>Izjava ponudnika:</t>
  </si>
  <si>
    <t>- z enodelno zaščitno streho</t>
  </si>
  <si>
    <t>Dodatna oprema (dobava in vgradnja v NN omarice po naročilu pri dobavi)</t>
  </si>
  <si>
    <t>Naziv materiala
(tehnični podatki + dodatni opis)</t>
  </si>
  <si>
    <t>Splošni tehnični pogoji za omarice:</t>
  </si>
  <si>
    <t>- omogočena enostavna zamenjava okenca brez poškodovanja vrat omarice;</t>
  </si>
  <si>
    <t>- mehanizem za zapiranje vrat mora zagotavljati tritočkovni zapah in omogočati vstavljanje cilindričnega vložka lastnika infrastrukture Elektro Maribor;</t>
  </si>
  <si>
    <t>Spodaj podpisani ponudnik izjavljam, da vsi proizvodi v ponudbi ustrezajo navedenim tehničnim opisom in ostalim tehničnim pogojem.</t>
  </si>
  <si>
    <t>tip (kataloška oznaka),
proizvajalec</t>
  </si>
  <si>
    <t>- z žepkom za shranjevanje dokumentacije na notranji strani vrat omarice;</t>
  </si>
  <si>
    <t>- z zmontirano montažno ploščo in števčnimi ploščami v merilnem delu</t>
  </si>
  <si>
    <t>PS-PMO-3</t>
  </si>
  <si>
    <t>PS-PMO-2</t>
  </si>
  <si>
    <t>PS-RO-4</t>
  </si>
  <si>
    <t>PS-RO-6</t>
  </si>
  <si>
    <t>PS-PRMO-4/2</t>
  </si>
  <si>
    <t>PS-PRMO-4/4</t>
  </si>
  <si>
    <t>IDENT</t>
  </si>
  <si>
    <t>- z zmontiranno montažno ploščo (v priključnem in merilnem delu)</t>
  </si>
  <si>
    <r>
      <t>Ponudnik mora priložiti merske risbe vseh omaric, ki jih navaja v ponudbi.</t>
    </r>
    <r>
      <rPr>
        <sz val="11"/>
        <rFont val="Arial"/>
        <family val="2"/>
        <charset val="238"/>
      </rPr>
      <t xml:space="preserve"> Iz priloženih risb mora biti razvidno istočasno izpolnjevanje vseh pogojev</t>
    </r>
  </si>
  <si>
    <t>Okenca za odčitovanja števcev:</t>
  </si>
  <si>
    <t>PS-PMO-1</t>
  </si>
  <si>
    <t>PS-RO-8</t>
  </si>
  <si>
    <t>Ponudnik mora v primeru naročnikove zahteve v roku 5 delovnih dni organizirati ogled omaric v RS ali naročniku dostaviti vzorce omaric, ki jih navaja v</t>
  </si>
  <si>
    <t>- izolirane (izolacijsko prekritje delov pod napetostjo);</t>
  </si>
  <si>
    <t>- izvedba priključka z vijaki (za priklop kabelskega čevlja);</t>
  </si>
  <si>
    <t>- s testno odprtino za preizkus prisotnosti napetosti;</t>
  </si>
  <si>
    <t>- komplet s priloženim pripadajočim antihigroskopskim polnilom (zapolnitev minimalno 30 cm višine podstavka);</t>
  </si>
  <si>
    <t>- morajo biti UV obstojna in trajno zagotavljati čitljivost merilnih naprav v omarici;</t>
  </si>
  <si>
    <t>- z zmontiranimi zbiralnicami Cu (3×(50×5)+(30×5)) na podpornih izolatorjih</t>
  </si>
  <si>
    <t xml:space="preserve">- z zmontiranimi zbiralnicami Cu (3×(50×5)+(30×5)) na podpornih izolatorjih </t>
  </si>
  <si>
    <t xml:space="preserve">  stikalnih letvah ostati pritrjen na stikalu;</t>
  </si>
  <si>
    <t>- ustrezno poravnana z zmontiranimi števčnimi ploščami;</t>
  </si>
  <si>
    <t>Pri novi omarici steklena vlakna ne smejo biti vidna (brez svetlikanja na površini).</t>
  </si>
  <si>
    <t>Stikalna letev velikost NH 00/160 A (3-polni izklop/vklop)</t>
  </si>
  <si>
    <t>Stikalna letev velikost NH 1/250 A (3-polni izklop/vklop)</t>
  </si>
  <si>
    <t>Stikalna letev velikost NH 2/400 A (3-polni izklop/vklop)</t>
  </si>
  <si>
    <t>Stikalna letev velikost NH 00/160 A (1-polni izklop/vklop)</t>
  </si>
  <si>
    <t>Stikalna letev velikost NH 1/250 A (1-polni izklop/vklop)</t>
  </si>
  <si>
    <t>Stikalna letev velikost NH 2/400 A (1-polni izklop/vklop)</t>
  </si>
  <si>
    <r>
      <t xml:space="preserve">NH stikalne letve morajo ustrezati standardu </t>
    </r>
    <r>
      <rPr>
        <b/>
        <sz val="11"/>
        <rFont val="Arial"/>
        <family val="2"/>
        <charset val="238"/>
      </rPr>
      <t>SIST EN 60947-3</t>
    </r>
    <r>
      <rPr>
        <sz val="11"/>
        <rFont val="Arial"/>
        <family val="2"/>
        <charset val="238"/>
      </rPr>
      <t xml:space="preserve"> oz. enakovrednim.</t>
    </r>
  </si>
  <si>
    <t>- NH stikalne letve morajo zagotavljati enostavno zamenjavo talilnih vložkov; Gibljivi del stikala (ki se odpira pri zamenjavi talilnih vložkov) mora pri NH</t>
  </si>
  <si>
    <t>Ponudnik mora priložiti tehnične podatke za NH stikalne letve v ponudbi.</t>
  </si>
  <si>
    <t>NH stikalne letve:</t>
  </si>
  <si>
    <t>- trajno vidna oznaka (na vratih omarice) "Nevarnost električnega toka" (po ISO 3864) in vidna trajna oznaka dvojne izolacije;</t>
  </si>
  <si>
    <t>- stransko snemljiva servisna uvodnica (za provizorij kable);</t>
  </si>
  <si>
    <t>Prostostoječa razdelilna omarica z montažnim podstavkom</t>
  </si>
  <si>
    <t>Prostostoječa priključno razdelilna merilna omarica z montažnim podstavkom</t>
  </si>
  <si>
    <t>- z vgrajenimi okenci na vratih merilnega dela</t>
  </si>
  <si>
    <t>Omarice in podstavki morajo biti ustrezno zaščiteni, da med transportom ne pride do poškodb le-teh. Pakirani morajo biti na paletah in v kartonski embalaži.</t>
  </si>
  <si>
    <t>- vsi kovinski deli v omarici morajo biti iz nerjavečega materiala;</t>
  </si>
  <si>
    <t>1)</t>
  </si>
  <si>
    <t>2)</t>
  </si>
  <si>
    <t>3)</t>
  </si>
  <si>
    <t>4)</t>
  </si>
  <si>
    <t>5)</t>
  </si>
  <si>
    <t>6)</t>
  </si>
  <si>
    <t>7)</t>
  </si>
  <si>
    <t>8)</t>
  </si>
  <si>
    <t>9)</t>
  </si>
  <si>
    <t>10)</t>
  </si>
  <si>
    <t>11)</t>
  </si>
  <si>
    <t>- z vgrajenimi okenci na vratih</t>
  </si>
  <si>
    <t>- na ohišju omaric ne sme biti neobdelanih ostrih robov (ki npr. nastanejo pri naknadnih izrezih);</t>
  </si>
  <si>
    <t>Ponudnik mora priložiti:</t>
  </si>
  <si>
    <r>
      <rPr>
        <sz val="11"/>
        <rFont val="Arial"/>
        <family val="2"/>
        <charset val="238"/>
      </rPr>
      <t xml:space="preserve">- </t>
    </r>
    <r>
      <rPr>
        <u/>
        <sz val="11"/>
        <rFont val="Arial"/>
        <family val="2"/>
        <charset val="238"/>
      </rPr>
      <t>proizvajalčevo izjavo o skladnosti proizvodov (ES izjava) z navedenimi standardi (oz. z enakovrednimi).</t>
    </r>
  </si>
  <si>
    <t>- stopnja zaščite pred vdorom trdih teles in tekočin - minimalno IP 44 po SIST EN 60529; Zahtevana stopnja IP mora biti dosežena z izvedbo prekrivanja</t>
  </si>
  <si>
    <t>Zračnik min. IP 44</t>
  </si>
  <si>
    <t>V dobavljeni opremljeni omarici mora biti izvedeno ustrezno prekritje (iz izolacijskega materiala) izpostavljenih prevodnih delov, ki so normalno pod napetostjo.</t>
  </si>
  <si>
    <t>- pregrajena - vertikalno ločen razdelilni in merilni del z pregrado</t>
  </si>
  <si>
    <t xml:space="preserve">  še pred celotnim zasutjem podstavka; material temeljne plošče mora biti iz ekološko neoporečne umetne mase;</t>
  </si>
  <si>
    <t xml:space="preserve">  z enojnim zaklepanjem ter enodelna od vrha do dna omarice. Zaradi preprečitve vdora ali nepooblaščenega posega v omarico morajo vrata imeti izveden </t>
  </si>
  <si>
    <t>Ponudnik mora ob vsaki dobavi omaric naročniku posredovati seznam omaric z tovarniškimi številkami omaric ter datumom dobave.</t>
  </si>
  <si>
    <t>- varovalčna ločilna stikala - vertikalna 3-polna izvedba; sistem 185 mm;</t>
  </si>
  <si>
    <t>- z zmontiranimi števčnimi ploščami</t>
  </si>
  <si>
    <r>
      <t xml:space="preserve">OSTALI TEHNIČNI POGOJI: </t>
    </r>
    <r>
      <rPr>
        <b/>
        <u/>
        <sz val="12"/>
        <rFont val="Arial"/>
        <family val="2"/>
        <charset val="238"/>
      </rPr>
      <t>NIZKONAPETOSTNE PROSTOSTOJEČE KABELSKE OMARICE</t>
    </r>
  </si>
  <si>
    <t xml:space="preserve">- montažna plošča mora biti iz izolacijskega materiala (kot npr. juvidur, pertinaks, PVC,...) in ne sme vsebovati steklenih vlaken. Debelina montažne plošče   </t>
  </si>
  <si>
    <t xml:space="preserve">- ohišje iz izolacijskega materiala ojačanega s steklenimi vlakni (material SMC), ki ustreza pogojem razreda II (po SIST HD 60364-4-41) (zaščita pred </t>
  </si>
  <si>
    <t xml:space="preserve">  posrednim dotikom z dvojno ali ojačeno izolacijo);</t>
  </si>
  <si>
    <t>- vgrajena okenca ne smejo poslabšati stopnje zaščite omarice (min. IP 44);</t>
  </si>
  <si>
    <t>- barva omarice RAL 7032 ali RAL 7035;</t>
  </si>
  <si>
    <t xml:space="preserve">- poročilo o izvedenem preizkusu omaric v skladu s standardom SIST EN 62262 (oz. enakovrednim) izdanim pri akreditiranem organu za preizkušanje </t>
  </si>
  <si>
    <t>- poročilo o izvedenem preizkusu omaric v skladu s standardom SIST EN 60695-11-10; (oz. enakovrednim) izdanim pri akreditiranem organu za preizkušanje</t>
  </si>
  <si>
    <t>- trajno vidne oznake na notranji strani ohišja, ki mora vsebovati naslednje: leto izdelave, serijska številka omarice, tip, standard, stopnja IP zaščite;</t>
  </si>
  <si>
    <t xml:space="preserve">Ponudnik mora ob vsaki sukcesivni dobavi naročniku (skrbniku pogodbe in vodji skladišča) v elektronski obliki posredovati seznam vseh dobavljenih omaric </t>
  </si>
  <si>
    <t>z najmanj naslednjimi vsebujočimi podatki (tip omarice, leto izdelave, serijska številka omarice, datum dobave);</t>
  </si>
  <si>
    <t>Prostostoječa priključno merilna omarica z montažnim podstavkom</t>
  </si>
  <si>
    <t>Opis materiala</t>
  </si>
  <si>
    <t>Tip</t>
  </si>
  <si>
    <t>(oznaka iz kataloga)</t>
  </si>
  <si>
    <t>VAROVALČNA LOČILNA STIKALA
(vertikalna 3-polna izvedba za montažo na zbiralnični
 sistem 185 mm)</t>
  </si>
  <si>
    <t>- za NN taljive vložke (tip NH) z nožastimi kontakti</t>
  </si>
  <si>
    <t>- Un= 690 V</t>
  </si>
  <si>
    <t>- izolirano (izolacijsko prekritje delov pod napetostjo)</t>
  </si>
  <si>
    <t>- izvedba priključka z vijaki (za priklop kabelskega čevlja)</t>
  </si>
  <si>
    <t>- s testno odprtino za preizkus prisotnosti napetosti</t>
  </si>
  <si>
    <t>nazivni 
tok</t>
  </si>
  <si>
    <t>tip, 
velikost</t>
  </si>
  <si>
    <t>enoročni izklop/vklop</t>
  </si>
  <si>
    <t>160 A</t>
  </si>
  <si>
    <t>NH 00</t>
  </si>
  <si>
    <t>1 - polni</t>
  </si>
  <si>
    <t>3 - polni</t>
  </si>
  <si>
    <t>250 A</t>
  </si>
  <si>
    <t>NH 1</t>
  </si>
  <si>
    <t>400 A</t>
  </si>
  <si>
    <t>NH 2</t>
  </si>
  <si>
    <t>630 A</t>
  </si>
  <si>
    <t>NH 3</t>
  </si>
  <si>
    <t xml:space="preserve">VAROVALČNA LOČILNA STIKALA
(horizontalna izvedba) </t>
  </si>
  <si>
    <t>- enoročni tripolni izklop/vklop</t>
  </si>
  <si>
    <t>št. polov</t>
  </si>
  <si>
    <t>3-polno</t>
  </si>
  <si>
    <t xml:space="preserve">PODSTAVKI NN TALJIVIH VLOŽKOV 
(vertikalna izvedba za montažo na zbiraln. sistem 185 mm) </t>
  </si>
  <si>
    <t>PODSTAVKI NN TALJIVIH VLOŽKOV</t>
  </si>
  <si>
    <t>- izolirano (izolacijsko prekritje delov pod napetostjo, razen NH4)</t>
  </si>
  <si>
    <t>1-polni</t>
  </si>
  <si>
    <t>1250 A</t>
  </si>
  <si>
    <t>NH 4</t>
  </si>
  <si>
    <t>3-polni</t>
  </si>
  <si>
    <t>NIČELNA SPONKA</t>
  </si>
  <si>
    <t>nazivni
 tok</t>
  </si>
  <si>
    <t>LOČILKA</t>
  </si>
  <si>
    <t>- izolirana (tip NH)</t>
  </si>
  <si>
    <t>VSE SKUPAJ – sklop B (brez DDV) </t>
  </si>
  <si>
    <r>
      <t xml:space="preserve">Ponudnik </t>
    </r>
    <r>
      <rPr>
        <sz val="9"/>
        <rFont val="Arial"/>
        <family val="2"/>
        <charset val="238"/>
      </rPr>
      <t>(naziv, naslov, država)</t>
    </r>
    <r>
      <rPr>
        <b/>
        <sz val="9"/>
        <rFont val="Arial"/>
        <family val="2"/>
        <charset val="238"/>
      </rPr>
      <t>:</t>
    </r>
  </si>
  <si>
    <r>
      <t xml:space="preserve">Proizvajalec </t>
    </r>
    <r>
      <rPr>
        <sz val="9"/>
        <rFont val="Arial"/>
        <family val="2"/>
        <charset val="238"/>
      </rPr>
      <t>(naziv, naslov, država)</t>
    </r>
    <r>
      <rPr>
        <b/>
        <sz val="9"/>
        <rFont val="Arial"/>
        <family val="2"/>
        <charset val="238"/>
      </rPr>
      <t>:</t>
    </r>
  </si>
  <si>
    <t>1B)</t>
  </si>
  <si>
    <t>Varovalčna ločilna stikala morajo ustrezati standardu SIST EN 60947-3 (oz. enakovrednim).</t>
  </si>
  <si>
    <t>Podstavki NN taljivih vložkov morajo ustrezati standardu SIST EN 60269-1 in SIST HD 60269-2 (oz. enakovrednim).</t>
  </si>
  <si>
    <r>
      <rPr>
        <sz val="10"/>
        <rFont val="Arial"/>
        <family val="2"/>
        <charset val="238"/>
      </rPr>
      <t>- proizvajalčevo izjavo o skladnosti proizvodov (ES izjava) z navedenimi standardi (oz. z enakovrednimi),</t>
    </r>
  </si>
  <si>
    <t>2B)</t>
  </si>
  <si>
    <t>Varovalčna ločilna stikala velikosti NH1, NH2 in NH3 (poz. B3, B4, B5, B6 in B8) morajo zagotavljati enostavno</t>
  </si>
  <si>
    <t>zamenjavo talilnih vložkov, pri čemer mora gibljivi del stikala, (ki se odpira pri zamenjavi talilnih vložkov)</t>
  </si>
  <si>
    <t>ostati pritrjen na stikalu.</t>
  </si>
  <si>
    <t>3B)</t>
  </si>
  <si>
    <t>Ponudnik mora v primeru naročnikove zahteve v roku 5 delovnih dni naročniku v vpogled dostaviti vzorce</t>
  </si>
  <si>
    <t>4B)</t>
  </si>
  <si>
    <t xml:space="preserve">   priznanemu v EU in</t>
  </si>
  <si>
    <t>- certifikat z navedenimi standardi (oz. z enakovrednimi) izdan pri akreditiranem organu za ugotavljanje skladnosti</t>
  </si>
  <si>
    <t>specifikacijo dodatne opreme, torej število in tip NH stikalnih letev ter število zračnikov.</t>
  </si>
  <si>
    <t xml:space="preserve">  robov okvirja in vrat ter brez tesnil na okvirju vrat omarice ali samih vratih;</t>
  </si>
  <si>
    <t>- temeljna plošča mora biti tlorisno večja od pripadajočega podstavka in nuditi zadostno stabilnost omarice tako, da je možna montaža opreme;</t>
  </si>
  <si>
    <t>- NH stikalne letve morajo biti ob dobavi fiksno montirane v pripadajočih opremljenih omaricah (glede na posamezne naročilnice naročnika);</t>
  </si>
  <si>
    <t>- zbiralnice L1, L2, in L3 morajo biti zmontirane na podpornih izolatorjih (min. višina 30 mm), sistem 185 mm;</t>
  </si>
  <si>
    <t xml:space="preserve">  tipa NH 00, NH 1 in NH 2;</t>
  </si>
  <si>
    <t>Omarice v ponudbi morajo biti od istega proizvajalca ter izdelanega iz istega izolacijskega materiala.</t>
  </si>
  <si>
    <r>
      <t xml:space="preserve">Ohišja NN omaric morajo ustrezati standardu </t>
    </r>
    <r>
      <rPr>
        <b/>
        <sz val="11"/>
        <rFont val="Arial"/>
        <family val="2"/>
        <charset val="238"/>
      </rPr>
      <t xml:space="preserve">SIST EN 62208 </t>
    </r>
    <r>
      <rPr>
        <sz val="11"/>
        <rFont val="Arial"/>
        <family val="2"/>
        <charset val="238"/>
      </rPr>
      <t>oz. enakovrednim.</t>
    </r>
  </si>
  <si>
    <t>V primeru, da bo naročnik naročil neopremljeno omarico (brez NH stikalnih letev), izpolnjevanje pogoja prekritja izpostavljenih prevodnih delov ni relevantno.</t>
  </si>
  <si>
    <t>Ponudnik mora za NN omarice in za NH stikalne letve v ponudbi priložiti:</t>
  </si>
  <si>
    <t>- odpornost ohišja proti toploti in ognju (samougasni material), kategorija HB40 po SIST EN 60695-11-10 oz. IEC 60695-11-10;</t>
  </si>
  <si>
    <t xml:space="preserve">(v garancijski dobi ne sme priti do luščenja površinskega materiala, izstopanja steklenih vlaken iz površine ali vidnosti). </t>
  </si>
  <si>
    <t xml:space="preserve">ponudbi. V primeru, da ponudnik v zahtevanem roku ne zagotovi ogleda vseh zahtevanih vzorcev ali v primeru ugotovljenega ponudnikovega zavajanja </t>
  </si>
  <si>
    <t xml:space="preserve">Zunanja površina ohišij omaric mora imeti povišano odpornost proti UV sevanju (lakirana površina ali zaščitni sloj UV zaščite) ter staranju zaradi vremenskih vplivov </t>
  </si>
  <si>
    <t>- pri pregrajenih omaricah sta razdelilni in merilni del ločena z notranjo vertikalno pregrado;</t>
  </si>
  <si>
    <r>
      <rPr>
        <sz val="11"/>
        <rFont val="Arial"/>
        <family val="2"/>
        <charset val="238"/>
      </rPr>
      <t xml:space="preserve">- </t>
    </r>
    <r>
      <rPr>
        <u/>
        <sz val="11"/>
        <rFont val="Arial"/>
        <family val="2"/>
        <charset val="238"/>
      </rPr>
      <t>poročilo o izvedenem preizkusu staranja v skladu s standardom SIST EN 4892-2 ali SIST EN 4892-3 izdanim pri akreditiranem organu za preizkušanje</t>
    </r>
  </si>
  <si>
    <r>
      <rPr>
        <sz val="11"/>
        <rFont val="Arial"/>
        <family val="2"/>
        <charset val="238"/>
      </rPr>
      <t xml:space="preserve">  </t>
    </r>
    <r>
      <rPr>
        <u/>
        <sz val="11"/>
        <rFont val="Arial"/>
        <family val="2"/>
        <charset val="238"/>
      </rPr>
      <t>priznanemu v EU.</t>
    </r>
    <r>
      <rPr>
        <sz val="11"/>
        <rFont val="Arial"/>
        <family val="2"/>
        <charset val="238"/>
      </rPr>
      <t xml:space="preserve"> Rezultati preizkusa (trajanje preizkusa najmanj 700 h) morajo biti pozitivni (brez vidnih steklenih vlaken na površini materiala). </t>
    </r>
  </si>
  <si>
    <t>Ponudnik mora priložiti tehnične podatke o materialu, iz katerega so izdelane zbiralnice (npr. opisni listi, preskusna poročila, ...).</t>
  </si>
  <si>
    <t>Ponudnik mora priložiti tehnične podatke o materialu, iz katerega so izdelana okenca (npr. opisni listi, preskusna poročila, izjave ...).</t>
  </si>
  <si>
    <t>(npr. kotirane mere, vrisana oprema, vrisane izvrtine na zbiralnicah za montažo NH stikalnih letev, …).</t>
  </si>
  <si>
    <t xml:space="preserve">  način obešanja tako, da jih v zaprtem stanju ni možno sneti ter niso vidni in ni možno dostopati do tečajev vrat;</t>
  </si>
  <si>
    <t xml:space="preserve">  mora biti minimalno 6 mm;</t>
  </si>
  <si>
    <t>- omarice s števčnimi okenci morajo imeti mehansko pregrado med merilnim in priključnim delom;</t>
  </si>
  <si>
    <t xml:space="preserve">   priznanemu v EU;</t>
  </si>
  <si>
    <t xml:space="preserve">  priznanemu v EU. Preizkus mora biti uspešen (stopnja zaščite pred mehanskimi udarci IK10);</t>
  </si>
  <si>
    <t>- tehnične podatke omaric (npr. certifikate, poročila o preizkusih, katalog, fotografije, izjave, …);</t>
  </si>
  <si>
    <t>- PEN zbiralnica biti ponikljana mora biti izvedena po prilogi PEN ZBIRALKA. Za vsako razpoložljivo mesto NH stikalnih letev morajo biti izvedene</t>
  </si>
  <si>
    <t xml:space="preserve">  po tri vtisnjene matice (A2) (enkrat za vijak M10 ter dvakrat za vijak M8) ter priloženi vijaki s podložkami iz nerjavečega materiala (M8×30 A2 za </t>
  </si>
  <si>
    <t xml:space="preserve">  vsako stikalno letev velikosti NH 00 in M10×30 A2 za vsako stikalno letev NH 1 oz. NH 2); </t>
  </si>
  <si>
    <t xml:space="preserve">  vijaki s podložkami za pritrditev na zbiralnice;</t>
  </si>
  <si>
    <t>- v primeru, da se na zahtevo naročnika naročene NH stikalne letve ne vgradijo v omarico (samo dostavijo), morajo biti priloženi tudi ustrezni nerjaveči</t>
  </si>
  <si>
    <t>- zbiralnice morajo biti iz elektrolitskega bakra Cu-ETP čistoče ≥99,9 %, ostri robovi, (po SIST EN 13601 oz. DIN 40500);</t>
  </si>
  <si>
    <t xml:space="preserve">- na zbiralnicah L1, L2 in L3 morajo biti izvedene izvrtine in vanje vtisnjene matice iz nerjavečega materiala (A2) in sicer za montažo stikalnih letev </t>
  </si>
  <si>
    <r>
      <t xml:space="preserve">- </t>
    </r>
    <r>
      <rPr>
        <u/>
        <sz val="11"/>
        <rFont val="Arial"/>
        <family val="2"/>
        <charset val="238"/>
      </rPr>
      <t>tehničen opis izvedbe UV zaščite izdan s strani proizvajalca;</t>
    </r>
  </si>
  <si>
    <t>VSE SKUPAJ - sklop A (brez DDV)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</si>
  <si>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</si>
  <si>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</si>
  <si>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</si>
  <si>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</si>
  <si>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</si>
  <si>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</si>
  <si>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</si>
  <si>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</si>
  <si>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</si>
  <si>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</si>
  <si>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</si>
  <si>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</si>
  <si>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</si>
  <si>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</si>
  <si>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</si>
  <si>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</si>
  <si>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</si>
  <si>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</si>
  <si>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</si>
  <si>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</si>
  <si>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</si>
  <si>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</si>
  <si>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</si>
  <si>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</si>
  <si>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</si>
  <si>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posameznih proizvodov, ki jih navaja v ponudbi. V primeru, da ponudnik v zahtevanem roku ne zagotovi ogleda</t>
  </si>
  <si>
    <t xml:space="preserve">vseh zahtevanih vzorcev ali v primeru ugotovljenega ponudnikovega zavajanja (omarice v ponudbi ne izpolnjujejo </t>
  </si>
  <si>
    <t>- tehnične podatke za proizvode, ki jih navaja v ponudbi;</t>
  </si>
  <si>
    <t>- udarna žilavost in upogibna trdnost (minimalna stopnja IK 10 po SIST EN 62262), debelina stene ohišja omarice - minimalno 3,5 mm (izjava proizvajalca);</t>
  </si>
  <si>
    <t>(omarice v ponudbi ne izpolnjujejo posameznih navedenih tehničnih zahtev) se ponudba izloči.</t>
  </si>
  <si>
    <t xml:space="preserve">Varovalčna stikala in podstavki varovalk morajo imeti možnost plombiranja, (tovarniško predpripravljeno) kot jo </t>
  </si>
  <si>
    <t>posameznih navedenih tehničnih zahtev) se ponudba izloči.</t>
  </si>
  <si>
    <t>razen pri poz. B17 (podstavek NN taljivega vložka, NH4, 1250 A), kjer je dovoljena neizolirana izvedba.</t>
  </si>
  <si>
    <t xml:space="preserve">zahteva Uredba o splošnih pogojih za dobavo in odjem električne energije (ULRS št.126/7, 61.člen), </t>
  </si>
  <si>
    <t>(npr. kotirane mere, vrisana zahtevana oprema, …). Izbrani ponudnik se zavezuje, da priloži merske risbe vseh omaric v dwg formatu.</t>
  </si>
  <si>
    <t>PS-PRMO-6/2</t>
  </si>
  <si>
    <t>so podani na prilogi A,B.</t>
  </si>
  <si>
    <t>- velikost okenca 120×170 mm (Š×V);</t>
  </si>
  <si>
    <r>
      <t>- s profilom za pritrditev nosilcev kablov (ca. 20 cm pod vrhom podstavka, poravnan z linijo kablov), nerjaveč material, L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>profil, min. debeline 1 mm;</t>
    </r>
  </si>
  <si>
    <t>količine</t>
  </si>
  <si>
    <t>- višina montažnega podstavka mora znašati min. 900 mm ± 2% (vkop najmanj 600 mm ± 2%); material in barva podstavka morata biti enaka kot velja za omarico;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</si>
  <si>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</si>
  <si>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</si>
  <si>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</si>
  <si>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</si>
  <si>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</si>
  <si>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</si>
  <si>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</si>
  <si>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</si>
  <si>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</si>
  <si>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</si>
  <si>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</si>
  <si>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</si>
  <si>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</si>
  <si>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</si>
  <si>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</si>
  <si>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</si>
  <si>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 xml:space="preserve">Zahtevana vgrajena oprema (dobava in vgradnja v NN omarice po naročilu pri dobavi) in ostali dimenzijski okviri razdelilnih omaric (poz. A1 do A6) </t>
  </si>
  <si>
    <t>Naročnik bo naročal razdelilne omarice opremljene z dodatno opremo (poz. A10 do A17). V tem primeru bo na naročilnici za posamezno omarico podal</t>
  </si>
  <si>
    <t>Zahtevana vgrajena oprema in ostali dimenzijski okviri priključno merilnih omaric (poz. A7 do A9) so podani na prilogi C.</t>
  </si>
  <si>
    <t xml:space="preserve">  (zaščita pred neposrednim dotikom pri odprtih vratcih omarice); Termoplastični, temp. obstojnost 100°C, samougasni v skladu z UL 94;</t>
  </si>
  <si>
    <r>
      <t xml:space="preserve">OSTALI TEHNIČNI POGOJI - </t>
    </r>
    <r>
      <rPr>
        <b/>
        <u/>
        <sz val="11"/>
        <rFont val="Arial"/>
        <family val="2"/>
        <charset val="238"/>
      </rPr>
      <t>sklop 2: VAROVALČNA STIKALA IN PODSTAVKI VAROVALK</t>
    </r>
  </si>
  <si>
    <t>Zbiralnice (velja za razdelilne omarice poz. A1 do A6):</t>
  </si>
  <si>
    <t>- vrata omaric morajo biti enodelna od vrha do dna omarice ter enokrilna z odpiranjem v desno stran razen za pozicijo A4 in A6, kjer so vrata lahko dvokrilna.</t>
  </si>
  <si>
    <t>- prekritje zbiralk oz. vseh izpostavljenih prevodnih delov v omarici, ki so normalno pod napetostjo, z ustreznimi pregradami/prekritji iz izolacijskega materiala</t>
  </si>
  <si>
    <r>
      <t xml:space="preserve">PONUDBENI PREDRAČUN: </t>
    </r>
    <r>
      <rPr>
        <b/>
        <u/>
        <sz val="12"/>
        <rFont val="Arial"/>
        <family val="2"/>
        <charset val="238"/>
      </rPr>
      <t xml:space="preserve">sklop 1: NIZKONAPETOSTNE PROSTOSTOJEČE KABELSKE OMARICE </t>
    </r>
  </si>
  <si>
    <r>
      <rPr>
        <sz val="11"/>
        <rFont val="Arial"/>
        <family val="2"/>
        <charset val="238"/>
      </rPr>
      <t xml:space="preserve">- </t>
    </r>
    <r>
      <rPr>
        <u/>
        <sz val="11"/>
        <rFont val="Arial"/>
        <family val="2"/>
        <charset val="238"/>
      </rPr>
      <t>certifikat o skladnosti z navedenim standardom (oz. z enakovrednim) izdanim pri akreditiranem organu za ugotavljanje skladnosti priznanemu v EU</t>
    </r>
    <r>
      <rPr>
        <sz val="11"/>
        <rFont val="Arial"/>
        <family val="2"/>
        <charset val="238"/>
      </rPr>
      <t xml:space="preserve"> in</t>
    </r>
  </si>
  <si>
    <r>
      <t xml:space="preserve">PONUDBENI PREDRAČUN - </t>
    </r>
    <r>
      <rPr>
        <b/>
        <u/>
        <sz val="11"/>
        <rFont val="Arial"/>
        <family val="2"/>
        <charset val="238"/>
      </rPr>
      <t>sklop 2: VAROVALČNA STIKALA IN PODSTAVKI VAROVALK</t>
    </r>
  </si>
  <si>
    <t>A18</t>
  </si>
  <si>
    <t>PREKRITJE ZBIRALK ZA ZBIRALKE 40-60x10MM L=1000MM</t>
  </si>
  <si>
    <t>ident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</si>
</sst>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u/>
      <sz val="1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u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u/>
      <sz val="1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</fills>
  <borders count="6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2" fillId="0" borderId="0"/>
  </cellStyleXfs>
  <cellXfs count="294">
    <xf numFmtId="0" fontId="0" fillId="0" borderId="0" xfId="0"/>
    <xf numFmtId="0" fontId="7" fillId="0" borderId="0" xfId="0" applyNumberFormat="1" applyFont="1" applyProtection="1"/>
    <xf numFmtId="0" fontId="3" fillId="0" borderId="0" xfId="0" applyNumberFormat="1" applyFont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justify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wrapText="1"/>
    </xf>
    <xf numFmtId="0" fontId="5" fillId="0" borderId="6" xfId="0" applyNumberFormat="1" applyFont="1" applyFill="1" applyBorder="1" applyAlignment="1" applyProtection="1">
      <alignment horizontal="center"/>
    </xf>
    <xf numFmtId="4" fontId="4" fillId="0" borderId="6" xfId="0" applyNumberFormat="1" applyFont="1" applyFill="1" applyBorder="1" applyAlignment="1" applyProtection="1">
      <alignment horizontal="right"/>
      <protection locked="0"/>
    </xf>
    <xf numFmtId="0" fontId="5" fillId="0" borderId="6" xfId="0" applyNumberFormat="1" applyFont="1" applyFill="1" applyBorder="1" applyAlignment="1" applyProtection="1">
      <alignment horizontal="center" wrapText="1"/>
      <protection locked="0"/>
    </xf>
    <xf numFmtId="0" fontId="7" fillId="0" borderId="0" xfId="0" applyNumberFormat="1" applyFont="1" applyFill="1" applyProtection="1"/>
    <xf numFmtId="0" fontId="5" fillId="0" borderId="7" xfId="0" applyNumberFormat="1" applyFont="1" applyFill="1" applyBorder="1" applyAlignment="1" applyProtection="1">
      <alignment horizontal="center" wrapText="1"/>
    </xf>
    <xf numFmtId="0" fontId="5" fillId="0" borderId="7" xfId="0" applyNumberFormat="1" applyFont="1" applyFill="1" applyBorder="1" applyAlignment="1" applyProtection="1">
      <alignment horizontal="center"/>
    </xf>
    <xf numFmtId="4" fontId="4" fillId="0" borderId="7" xfId="0" applyNumberFormat="1" applyFont="1" applyFill="1" applyBorder="1" applyAlignment="1" applyProtection="1">
      <alignment horizontal="right"/>
      <protection locked="0"/>
    </xf>
    <xf numFmtId="0" fontId="5" fillId="0" borderId="7" xfId="0" applyNumberFormat="1" applyFont="1" applyFill="1" applyBorder="1" applyAlignment="1" applyProtection="1">
      <alignment horizontal="center" wrapText="1"/>
      <protection locked="0"/>
    </xf>
    <xf numFmtId="0" fontId="5" fillId="0" borderId="8" xfId="0" applyNumberFormat="1" applyFont="1" applyFill="1" applyBorder="1" applyAlignment="1" applyProtection="1">
      <alignment horizontal="center" wrapText="1"/>
    </xf>
    <xf numFmtId="4" fontId="4" fillId="0" borderId="8" xfId="0" applyNumberFormat="1" applyFont="1" applyFill="1" applyBorder="1" applyAlignment="1" applyProtection="1">
      <alignment horizontal="right"/>
      <protection locked="0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right" wrapText="1"/>
    </xf>
    <xf numFmtId="0" fontId="4" fillId="0" borderId="9" xfId="0" applyNumberFormat="1" applyFont="1" applyFill="1" applyBorder="1" applyAlignment="1" applyProtection="1">
      <alignment horizontal="left"/>
    </xf>
    <xf numFmtId="0" fontId="5" fillId="0" borderId="10" xfId="0" quotePrefix="1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right" indent="2"/>
    </xf>
    <xf numFmtId="0" fontId="8" fillId="0" borderId="0" xfId="0" applyNumberFormat="1" applyFont="1" applyFill="1" applyProtection="1"/>
    <xf numFmtId="0" fontId="7" fillId="0" borderId="0" xfId="0" applyNumberFormat="1" applyFont="1" applyFill="1" applyAlignment="1" applyProtection="1">
      <alignment wrapText="1"/>
    </xf>
    <xf numFmtId="2" fontId="5" fillId="0" borderId="8" xfId="0" applyNumberFormat="1" applyFont="1" applyFill="1" applyBorder="1" applyAlignment="1" applyProtection="1">
      <alignment horizontal="center" wrapText="1"/>
      <protection locked="0"/>
    </xf>
    <xf numFmtId="2" fontId="5" fillId="0" borderId="7" xfId="0" applyNumberFormat="1" applyFont="1" applyFill="1" applyBorder="1" applyAlignment="1" applyProtection="1">
      <alignment horizontal="center" wrapText="1"/>
      <protection locked="0"/>
    </xf>
    <xf numFmtId="0" fontId="3" fillId="0" borderId="0" xfId="0" applyNumberFormat="1" applyFont="1" applyFill="1" applyProtection="1"/>
    <xf numFmtId="0" fontId="7" fillId="0" borderId="0" xfId="0" applyNumberFormat="1" applyFont="1" applyFill="1" applyAlignment="1" applyProtection="1">
      <alignment horizontal="left"/>
    </xf>
    <xf numFmtId="2" fontId="7" fillId="0" borderId="0" xfId="0" applyNumberFormat="1" applyFont="1" applyFill="1" applyProtection="1">
      <protection locked="0"/>
    </xf>
    <xf numFmtId="0" fontId="5" fillId="0" borderId="2" xfId="0" quotePrefix="1" applyNumberFormat="1" applyFont="1" applyFill="1" applyBorder="1" applyAlignment="1" applyProtection="1"/>
    <xf numFmtId="0" fontId="5" fillId="0" borderId="11" xfId="0" applyNumberFormat="1" applyFont="1" applyFill="1" applyBorder="1" applyAlignment="1" applyProtection="1">
      <alignment horizontal="center"/>
    </xf>
    <xf numFmtId="0" fontId="5" fillId="0" borderId="12" xfId="0" applyNumberFormat="1" applyFont="1" applyFill="1" applyBorder="1" applyAlignment="1" applyProtection="1">
      <alignment horizontal="center"/>
    </xf>
    <xf numFmtId="0" fontId="5" fillId="0" borderId="13" xfId="0" applyNumberFormat="1" applyFont="1" applyFill="1" applyBorder="1" applyAlignment="1" applyProtection="1">
      <alignment horizontal="center"/>
    </xf>
    <xf numFmtId="2" fontId="5" fillId="0" borderId="6" xfId="0" applyNumberFormat="1" applyFont="1" applyFill="1" applyBorder="1" applyAlignment="1" applyProtection="1">
      <alignment horizontal="center" wrapText="1"/>
      <protection locked="0"/>
    </xf>
    <xf numFmtId="0" fontId="5" fillId="0" borderId="6" xfId="0" applyNumberFormat="1" applyFont="1" applyFill="1" applyBorder="1" applyAlignment="1" applyProtection="1">
      <alignment horizontal="left" wrapText="1"/>
    </xf>
    <xf numFmtId="0" fontId="5" fillId="0" borderId="7" xfId="0" applyNumberFormat="1" applyFont="1" applyFill="1" applyBorder="1" applyAlignment="1" applyProtection="1">
      <alignment horizontal="left" wrapText="1"/>
    </xf>
    <xf numFmtId="0" fontId="4" fillId="0" borderId="1" xfId="0" applyNumberFormat="1" applyFont="1" applyFill="1" applyBorder="1" applyAlignment="1" applyProtection="1">
      <alignment horizontal="left" wrapText="1"/>
    </xf>
    <xf numFmtId="0" fontId="4" fillId="0" borderId="14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wrapText="1"/>
    </xf>
    <xf numFmtId="0" fontId="4" fillId="0" borderId="8" xfId="0" applyNumberFormat="1" applyFont="1" applyFill="1" applyBorder="1" applyAlignment="1" applyProtection="1">
      <alignment horizontal="left" wrapText="1"/>
    </xf>
    <xf numFmtId="0" fontId="4" fillId="0" borderId="7" xfId="0" applyNumberFormat="1" applyFont="1" applyFill="1" applyBorder="1" applyAlignment="1" applyProtection="1">
      <alignment horizontal="left" wrapText="1"/>
    </xf>
    <xf numFmtId="0" fontId="4" fillId="2" borderId="1" xfId="0" applyNumberFormat="1" applyFont="1" applyFill="1" applyBorder="1" applyAlignment="1" applyProtection="1"/>
    <xf numFmtId="0" fontId="4" fillId="2" borderId="2" xfId="0" applyNumberFormat="1" applyFont="1" applyFill="1" applyBorder="1" applyAlignment="1" applyProtection="1"/>
    <xf numFmtId="0" fontId="4" fillId="2" borderId="17" xfId="0" applyNumberFormat="1" applyFont="1" applyFill="1" applyBorder="1" applyAlignment="1" applyProtection="1"/>
    <xf numFmtId="0" fontId="5" fillId="2" borderId="0" xfId="0" applyNumberFormat="1" applyFont="1" applyFill="1" applyBorder="1" applyAlignment="1" applyProtection="1">
      <alignment horizontal="center"/>
    </xf>
    <xf numFmtId="0" fontId="5" fillId="2" borderId="18" xfId="0" applyNumberFormat="1" applyFont="1" applyFill="1" applyBorder="1" applyAlignment="1" applyProtection="1">
      <alignment horizontal="center"/>
    </xf>
    <xf numFmtId="0" fontId="5" fillId="2" borderId="19" xfId="0" applyNumberFormat="1" applyFont="1" applyFill="1" applyBorder="1" applyAlignment="1" applyProtection="1">
      <alignment horizontal="center"/>
    </xf>
    <xf numFmtId="0" fontId="5" fillId="2" borderId="20" xfId="0" applyNumberFormat="1" applyFont="1" applyFill="1" applyBorder="1" applyAlignment="1" applyProtection="1">
      <alignment horizontal="center"/>
    </xf>
    <xf numFmtId="0" fontId="5" fillId="2" borderId="21" xfId="0" applyNumberFormat="1" applyFont="1" applyFill="1" applyBorder="1" applyAlignment="1" applyProtection="1">
      <alignment horizontal="center"/>
    </xf>
    <xf numFmtId="0" fontId="5" fillId="2" borderId="22" xfId="0" applyNumberFormat="1" applyFont="1" applyFill="1" applyBorder="1" applyAlignment="1" applyProtection="1">
      <alignment horizontal="center"/>
    </xf>
    <xf numFmtId="0" fontId="5" fillId="0" borderId="23" xfId="0" quotePrefix="1" applyNumberFormat="1" applyFont="1" applyFill="1" applyBorder="1" applyAlignment="1" applyProtection="1"/>
    <xf numFmtId="0" fontId="4" fillId="2" borderId="8" xfId="0" applyNumberFormat="1" applyFont="1" applyFill="1" applyBorder="1" applyAlignment="1" applyProtection="1"/>
    <xf numFmtId="0" fontId="4" fillId="0" borderId="1" xfId="0" applyFont="1" applyBorder="1" applyAlignment="1" applyProtection="1">
      <alignment horizontal="left" wrapText="1"/>
    </xf>
    <xf numFmtId="0" fontId="5" fillId="0" borderId="2" xfId="0" quotePrefix="1" applyFont="1" applyBorder="1" applyAlignment="1" applyProtection="1">
      <alignment horizontal="left" wrapText="1"/>
    </xf>
    <xf numFmtId="4" fontId="4" fillId="0" borderId="0" xfId="0" applyNumberFormat="1" applyFont="1" applyFill="1" applyBorder="1" applyAlignment="1" applyProtection="1">
      <alignment horizontal="right" wrapText="1"/>
    </xf>
    <xf numFmtId="4" fontId="4" fillId="0" borderId="6" xfId="0" applyNumberFormat="1" applyFont="1" applyFill="1" applyBorder="1" applyAlignment="1" applyProtection="1">
      <alignment horizontal="right" wrapText="1"/>
    </xf>
    <xf numFmtId="4" fontId="4" fillId="0" borderId="7" xfId="0" applyNumberFormat="1" applyFont="1" applyFill="1" applyBorder="1" applyAlignment="1" applyProtection="1">
      <alignment horizontal="right" wrapText="1"/>
    </xf>
    <xf numFmtId="4" fontId="4" fillId="0" borderId="8" xfId="0" applyNumberFormat="1" applyFont="1" applyFill="1" applyBorder="1" applyAlignment="1" applyProtection="1">
      <alignment horizontal="right" wrapText="1"/>
    </xf>
    <xf numFmtId="4" fontId="4" fillId="0" borderId="24" xfId="0" applyNumberFormat="1" applyFont="1" applyFill="1" applyBorder="1" applyAlignment="1" applyProtection="1">
      <alignment horizontal="right" wrapText="1"/>
    </xf>
    <xf numFmtId="49" fontId="8" fillId="0" borderId="0" xfId="0" applyNumberFormat="1" applyFont="1" applyFill="1" applyAlignment="1" applyProtection="1"/>
    <xf numFmtId="49" fontId="8" fillId="0" borderId="0" xfId="0" applyNumberFormat="1" applyFont="1" applyFill="1" applyAlignment="1" applyProtection="1">
      <alignment horizontal="left"/>
    </xf>
    <xf numFmtId="49" fontId="8" fillId="0" borderId="0" xfId="0" applyNumberFormat="1" applyFont="1" applyFill="1" applyAlignment="1" applyProtection="1">
      <alignment horizontal="justify"/>
    </xf>
    <xf numFmtId="49" fontId="7" fillId="0" borderId="0" xfId="0" applyNumberFormat="1" applyFont="1" applyFill="1" applyProtection="1"/>
    <xf numFmtId="49" fontId="7" fillId="0" borderId="0" xfId="0" applyNumberFormat="1" applyFont="1" applyFill="1" applyAlignment="1" applyProtection="1">
      <alignment horizontal="left"/>
    </xf>
    <xf numFmtId="49" fontId="7" fillId="0" borderId="0" xfId="0" applyNumberFormat="1" applyFont="1" applyFill="1" applyAlignment="1" applyProtection="1">
      <alignment wrapText="1"/>
    </xf>
    <xf numFmtId="49" fontId="7" fillId="0" borderId="0" xfId="0" applyNumberFormat="1" applyFont="1" applyFill="1" applyAlignment="1" applyProtection="1">
      <alignment horizontal="left" wrapText="1"/>
    </xf>
    <xf numFmtId="49" fontId="8" fillId="0" borderId="0" xfId="0" applyNumberFormat="1" applyFont="1" applyFill="1" applyAlignment="1" applyProtection="1">
      <alignment horizontal="left" wrapText="1"/>
    </xf>
    <xf numFmtId="49" fontId="6" fillId="0" borderId="0" xfId="0" applyNumberFormat="1" applyFont="1" applyFill="1" applyProtection="1"/>
    <xf numFmtId="49" fontId="8" fillId="0" borderId="0" xfId="0" applyNumberFormat="1" applyFont="1" applyFill="1" applyProtection="1"/>
    <xf numFmtId="0" fontId="0" fillId="0" borderId="0" xfId="0" applyAlignment="1"/>
    <xf numFmtId="0" fontId="5" fillId="2" borderId="4" xfId="0" applyNumberFormat="1" applyFont="1" applyFill="1" applyBorder="1" applyAlignment="1" applyProtection="1">
      <alignment horizontal="center"/>
    </xf>
    <xf numFmtId="0" fontId="5" fillId="0" borderId="17" xfId="0" applyNumberFormat="1" applyFont="1" applyFill="1" applyBorder="1" applyAlignment="1" applyProtection="1">
      <alignment horizontal="center"/>
    </xf>
    <xf numFmtId="0" fontId="5" fillId="0" borderId="17" xfId="0" applyNumberFormat="1" applyFont="1" applyFill="1" applyBorder="1" applyAlignment="1" applyProtection="1">
      <alignment horizontal="left" wrapText="1"/>
    </xf>
    <xf numFmtId="0" fontId="5" fillId="0" borderId="17" xfId="0" applyNumberFormat="1" applyFont="1" applyFill="1" applyBorder="1" applyAlignment="1" applyProtection="1">
      <alignment horizontal="center" wrapText="1"/>
    </xf>
    <xf numFmtId="4" fontId="4" fillId="0" borderId="17" xfId="0" applyNumberFormat="1" applyFont="1" applyFill="1" applyBorder="1" applyAlignment="1" applyProtection="1">
      <alignment horizontal="right"/>
      <protection locked="0"/>
    </xf>
    <xf numFmtId="4" fontId="4" fillId="0" borderId="17" xfId="0" applyNumberFormat="1" applyFont="1" applyFill="1" applyBorder="1" applyAlignment="1" applyProtection="1">
      <alignment horizontal="right" wrapText="1"/>
    </xf>
    <xf numFmtId="2" fontId="5" fillId="0" borderId="25" xfId="0" applyNumberFormat="1" applyFont="1" applyFill="1" applyBorder="1" applyAlignment="1" applyProtection="1">
      <alignment horizontal="center" wrapText="1"/>
      <protection locked="0"/>
    </xf>
    <xf numFmtId="0" fontId="5" fillId="0" borderId="27" xfId="0" applyNumberFormat="1" applyFont="1" applyFill="1" applyBorder="1" applyAlignment="1" applyProtection="1">
      <alignment horizontal="left" wrapText="1"/>
    </xf>
    <xf numFmtId="0" fontId="5" fillId="0" borderId="27" xfId="0" applyNumberFormat="1" applyFont="1" applyFill="1" applyBorder="1" applyAlignment="1" applyProtection="1">
      <alignment horizontal="center" wrapText="1"/>
    </xf>
    <xf numFmtId="2" fontId="5" fillId="0" borderId="29" xfId="0" applyNumberFormat="1" applyFont="1" applyFill="1" applyBorder="1" applyAlignment="1" applyProtection="1">
      <alignment horizontal="center" wrapText="1"/>
      <protection locked="0"/>
    </xf>
    <xf numFmtId="2" fontId="5" fillId="0" borderId="30" xfId="0" applyNumberFormat="1" applyFont="1" applyFill="1" applyBorder="1" applyAlignment="1" applyProtection="1">
      <alignment horizontal="center" wrapText="1"/>
      <protection locked="0"/>
    </xf>
    <xf numFmtId="0" fontId="13" fillId="0" borderId="0" xfId="0" applyFont="1" applyFill="1" applyAlignment="1"/>
    <xf numFmtId="0" fontId="13" fillId="0" borderId="0" xfId="0" applyFont="1" applyFill="1"/>
    <xf numFmtId="0" fontId="14" fillId="0" borderId="0" xfId="0" applyFont="1" applyFill="1" applyAlignment="1">
      <alignment horizontal="right"/>
    </xf>
    <xf numFmtId="0" fontId="15" fillId="0" borderId="31" xfId="0" applyFont="1" applyFill="1" applyBorder="1" applyAlignment="1">
      <alignment horizontal="center" wrapText="1"/>
    </xf>
    <xf numFmtId="0" fontId="16" fillId="0" borderId="32" xfId="0" applyFont="1" applyFill="1" applyBorder="1" applyAlignment="1">
      <alignment horizontal="center" wrapText="1"/>
    </xf>
    <xf numFmtId="0" fontId="15" fillId="0" borderId="33" xfId="0" applyFont="1" applyFill="1" applyBorder="1" applyAlignment="1">
      <alignment horizontal="center" wrapText="1"/>
    </xf>
    <xf numFmtId="0" fontId="16" fillId="0" borderId="34" xfId="0" applyFont="1" applyFill="1" applyBorder="1" applyAlignment="1">
      <alignment horizontal="center" wrapText="1"/>
    </xf>
    <xf numFmtId="0" fontId="15" fillId="0" borderId="35" xfId="0" applyFont="1" applyFill="1" applyBorder="1" applyAlignment="1">
      <alignment horizontal="center" wrapText="1"/>
    </xf>
    <xf numFmtId="0" fontId="16" fillId="0" borderId="36" xfId="0" applyFont="1" applyFill="1" applyBorder="1" applyAlignment="1">
      <alignment wrapText="1"/>
    </xf>
    <xf numFmtId="0" fontId="13" fillId="0" borderId="0" xfId="0" applyFont="1" applyFill="1" applyBorder="1"/>
    <xf numFmtId="0" fontId="16" fillId="0" borderId="26" xfId="0" applyFont="1" applyFill="1" applyBorder="1" applyAlignment="1">
      <alignment horizontal="center"/>
    </xf>
    <xf numFmtId="0" fontId="15" fillId="0" borderId="27" xfId="0" applyFont="1" applyFill="1" applyBorder="1" applyAlignment="1">
      <alignment horizontal="center" wrapText="1"/>
    </xf>
    <xf numFmtId="0" fontId="15" fillId="0" borderId="37" xfId="0" applyFont="1" applyFill="1" applyBorder="1" applyAlignment="1"/>
    <xf numFmtId="0" fontId="15" fillId="0" borderId="6" xfId="0" applyFont="1" applyFill="1" applyBorder="1" applyAlignment="1">
      <alignment horizontal="center" vertical="center"/>
    </xf>
    <xf numFmtId="0" fontId="15" fillId="0" borderId="6" xfId="0" quotePrefix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wrapText="1"/>
    </xf>
    <xf numFmtId="4" fontId="15" fillId="0" borderId="6" xfId="0" applyNumberFormat="1" applyFont="1" applyFill="1" applyBorder="1" applyAlignment="1" applyProtection="1">
      <alignment horizontal="right"/>
      <protection locked="0"/>
    </xf>
    <xf numFmtId="4" fontId="15" fillId="0" borderId="6" xfId="0" applyNumberFormat="1" applyFont="1" applyFill="1" applyBorder="1" applyAlignment="1" applyProtection="1">
      <alignment horizontal="right" wrapText="1"/>
      <protection locked="0"/>
    </xf>
    <xf numFmtId="0" fontId="16" fillId="0" borderId="29" xfId="0" applyFont="1" applyFill="1" applyBorder="1" applyAlignment="1" applyProtection="1">
      <alignment horizontal="right" wrapText="1"/>
      <protection locked="0"/>
    </xf>
    <xf numFmtId="0" fontId="15" fillId="0" borderId="7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wrapText="1"/>
    </xf>
    <xf numFmtId="4" fontId="15" fillId="0" borderId="7" xfId="0" applyNumberFormat="1" applyFont="1" applyFill="1" applyBorder="1" applyAlignment="1" applyProtection="1">
      <alignment horizontal="right"/>
      <protection locked="0"/>
    </xf>
    <xf numFmtId="4" fontId="15" fillId="0" borderId="7" xfId="0" applyNumberFormat="1" applyFont="1" applyFill="1" applyBorder="1" applyAlignment="1" applyProtection="1">
      <alignment horizontal="right" wrapText="1"/>
      <protection locked="0"/>
    </xf>
    <xf numFmtId="0" fontId="16" fillId="0" borderId="30" xfId="0" applyFont="1" applyFill="1" applyBorder="1" applyAlignment="1" applyProtection="1">
      <alignment horizontal="right" wrapText="1"/>
      <protection locked="0"/>
    </xf>
    <xf numFmtId="0" fontId="16" fillId="0" borderId="37" xfId="0" applyFont="1" applyFill="1" applyBorder="1" applyAlignment="1">
      <alignment horizontal="center"/>
    </xf>
    <xf numFmtId="0" fontId="15" fillId="0" borderId="37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wrapText="1"/>
    </xf>
    <xf numFmtId="4" fontId="15" fillId="0" borderId="37" xfId="0" applyNumberFormat="1" applyFont="1" applyFill="1" applyBorder="1" applyAlignment="1">
      <alignment horizontal="right"/>
    </xf>
    <xf numFmtId="4" fontId="15" fillId="0" borderId="37" xfId="0" applyNumberFormat="1" applyFont="1" applyFill="1" applyBorder="1" applyAlignment="1">
      <alignment horizontal="right" wrapText="1"/>
    </xf>
    <xf numFmtId="0" fontId="16" fillId="0" borderId="37" xfId="0" applyFont="1" applyFill="1" applyBorder="1" applyAlignment="1">
      <alignment horizontal="right" wrapText="1"/>
    </xf>
    <xf numFmtId="4" fontId="15" fillId="0" borderId="8" xfId="0" applyNumberFormat="1" applyFont="1" applyFill="1" applyBorder="1" applyAlignment="1" applyProtection="1">
      <alignment horizontal="right"/>
      <protection locked="0"/>
    </xf>
    <xf numFmtId="4" fontId="15" fillId="0" borderId="8" xfId="0" applyNumberFormat="1" applyFont="1" applyFill="1" applyBorder="1" applyAlignment="1" applyProtection="1">
      <alignment horizontal="right" wrapText="1"/>
      <protection locked="0"/>
    </xf>
    <xf numFmtId="0" fontId="16" fillId="0" borderId="38" xfId="0" applyFont="1" applyFill="1" applyBorder="1" applyAlignment="1" applyProtection="1">
      <alignment horizontal="right" wrapText="1"/>
      <protection locked="0"/>
    </xf>
    <xf numFmtId="0" fontId="16" fillId="0" borderId="18" xfId="0" applyFont="1" applyFill="1" applyBorder="1" applyAlignment="1">
      <alignment horizontal="center"/>
    </xf>
    <xf numFmtId="0" fontId="15" fillId="0" borderId="18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wrapText="1"/>
    </xf>
    <xf numFmtId="4" fontId="15" fillId="0" borderId="18" xfId="0" applyNumberFormat="1" applyFont="1" applyFill="1" applyBorder="1" applyAlignment="1">
      <alignment horizontal="right"/>
    </xf>
    <xf numFmtId="4" fontId="15" fillId="0" borderId="18" xfId="0" applyNumberFormat="1" applyFont="1" applyFill="1" applyBorder="1" applyAlignment="1">
      <alignment horizontal="right" wrapText="1"/>
    </xf>
    <xf numFmtId="0" fontId="16" fillId="0" borderId="18" xfId="0" applyFont="1" applyFill="1" applyBorder="1" applyAlignment="1">
      <alignment horizontal="right" wrapText="1"/>
    </xf>
    <xf numFmtId="0" fontId="16" fillId="0" borderId="39" xfId="0" applyFont="1" applyFill="1" applyBorder="1" applyAlignment="1">
      <alignment horizontal="center"/>
    </xf>
    <xf numFmtId="0" fontId="15" fillId="0" borderId="17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wrapText="1"/>
    </xf>
    <xf numFmtId="4" fontId="15" fillId="0" borderId="17" xfId="0" applyNumberFormat="1" applyFont="1" applyFill="1" applyBorder="1" applyAlignment="1" applyProtection="1">
      <alignment horizontal="right"/>
      <protection locked="0"/>
    </xf>
    <xf numFmtId="0" fontId="16" fillId="0" borderId="25" xfId="0" applyFont="1" applyFill="1" applyBorder="1" applyAlignment="1" applyProtection="1">
      <alignment horizontal="right" wrapText="1"/>
      <protection locked="0"/>
    </xf>
    <xf numFmtId="0" fontId="16" fillId="0" borderId="30" xfId="0" quotePrefix="1" applyFont="1" applyFill="1" applyBorder="1" applyAlignment="1" applyProtection="1">
      <alignment horizontal="right" wrapText="1"/>
      <protection locked="0"/>
    </xf>
    <xf numFmtId="0" fontId="16" fillId="0" borderId="0" xfId="0" applyFont="1" applyFill="1" applyBorder="1"/>
    <xf numFmtId="0" fontId="14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16" fillId="0" borderId="0" xfId="0" applyFont="1" applyFill="1"/>
    <xf numFmtId="0" fontId="14" fillId="0" borderId="0" xfId="0" applyFont="1" applyFill="1"/>
    <xf numFmtId="0" fontId="15" fillId="0" borderId="17" xfId="0" quotePrefix="1" applyFont="1" applyFill="1" applyBorder="1" applyAlignment="1">
      <alignment horizontal="center" vertical="center"/>
    </xf>
    <xf numFmtId="4" fontId="15" fillId="0" borderId="17" xfId="0" applyNumberFormat="1" applyFont="1" applyFill="1" applyBorder="1" applyAlignment="1" applyProtection="1">
      <alignment horizontal="right" wrapText="1"/>
      <protection locked="0"/>
    </xf>
    <xf numFmtId="0" fontId="15" fillId="0" borderId="37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wrapText="1"/>
    </xf>
    <xf numFmtId="4" fontId="15" fillId="0" borderId="2" xfId="0" applyNumberFormat="1" applyFont="1" applyFill="1" applyBorder="1" applyAlignment="1" applyProtection="1">
      <alignment horizontal="right"/>
      <protection locked="0"/>
    </xf>
    <xf numFmtId="4" fontId="15" fillId="0" borderId="2" xfId="0" applyNumberFormat="1" applyFont="1" applyFill="1" applyBorder="1" applyAlignment="1" applyProtection="1">
      <alignment horizontal="right" wrapText="1"/>
      <protection locked="0"/>
    </xf>
    <xf numFmtId="0" fontId="16" fillId="0" borderId="40" xfId="0" applyFont="1" applyFill="1" applyBorder="1" applyAlignment="1" applyProtection="1">
      <alignment horizontal="right" wrapText="1"/>
      <protection locked="0"/>
    </xf>
    <xf numFmtId="18" fontId="15" fillId="0" borderId="7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15" fillId="0" borderId="41" xfId="0" applyFont="1" applyFill="1" applyBorder="1"/>
    <xf numFmtId="0" fontId="15" fillId="0" borderId="0" xfId="0" applyFont="1" applyFill="1" applyAlignment="1">
      <alignment horizontal="right"/>
    </xf>
    <xf numFmtId="0" fontId="18" fillId="0" borderId="0" xfId="0" applyFont="1" applyFill="1"/>
    <xf numFmtId="0" fontId="18" fillId="0" borderId="0" xfId="0" applyFont="1" applyFill="1" applyAlignment="1">
      <alignment horizontal="justify"/>
    </xf>
    <xf numFmtId="0" fontId="0" fillId="0" borderId="0" xfId="0" applyFont="1" applyFill="1"/>
    <xf numFmtId="0" fontId="19" fillId="0" borderId="0" xfId="0" applyFont="1" applyFill="1"/>
    <xf numFmtId="0" fontId="19" fillId="0" borderId="0" xfId="0" quotePrefix="1" applyFont="1" applyFill="1"/>
    <xf numFmtId="0" fontId="7" fillId="0" borderId="0" xfId="0" quotePrefix="1" applyFont="1" applyFill="1"/>
    <xf numFmtId="0" fontId="0" fillId="0" borderId="0" xfId="0" applyFill="1"/>
    <xf numFmtId="0" fontId="7" fillId="0" borderId="0" xfId="0" applyFont="1" applyFill="1"/>
    <xf numFmtId="0" fontId="7" fillId="0" borderId="0" xfId="0" applyFont="1" applyAlignment="1"/>
    <xf numFmtId="0" fontId="15" fillId="3" borderId="18" xfId="0" applyFont="1" applyFill="1" applyBorder="1" applyAlignment="1"/>
    <xf numFmtId="0" fontId="16" fillId="3" borderId="32" xfId="0" applyFont="1" applyFill="1" applyBorder="1" applyAlignment="1"/>
    <xf numFmtId="0" fontId="15" fillId="3" borderId="0" xfId="0" applyFont="1" applyFill="1" applyBorder="1" applyAlignment="1"/>
    <xf numFmtId="0" fontId="16" fillId="3" borderId="34" xfId="0" applyFont="1" applyFill="1" applyBorder="1" applyAlignment="1"/>
    <xf numFmtId="0" fontId="15" fillId="3" borderId="41" xfId="0" applyFont="1" applyFill="1" applyBorder="1" applyAlignment="1"/>
    <xf numFmtId="0" fontId="16" fillId="3" borderId="36" xfId="0" applyFont="1" applyFill="1" applyBorder="1" applyAlignment="1"/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/>
    </xf>
    <xf numFmtId="0" fontId="5" fillId="0" borderId="20" xfId="0" applyNumberFormat="1" applyFont="1" applyFill="1" applyBorder="1" applyAlignment="1" applyProtection="1">
      <alignment horizontal="center"/>
    </xf>
    <xf numFmtId="4" fontId="4" fillId="0" borderId="2" xfId="0" applyNumberFormat="1" applyFont="1" applyFill="1" applyBorder="1" applyAlignment="1" applyProtection="1">
      <alignment horizontal="right"/>
      <protection locked="0"/>
    </xf>
    <xf numFmtId="4" fontId="4" fillId="0" borderId="2" xfId="0" applyNumberFormat="1" applyFont="1" applyFill="1" applyBorder="1" applyAlignment="1" applyProtection="1">
      <alignment horizontal="right" wrapText="1"/>
    </xf>
    <xf numFmtId="2" fontId="5" fillId="0" borderId="2" xfId="0" applyNumberFormat="1" applyFont="1" applyFill="1" applyBorder="1" applyAlignment="1" applyProtection="1">
      <alignment horizontal="center" wrapText="1"/>
      <protection locked="0"/>
    </xf>
    <xf numFmtId="0" fontId="3" fillId="0" borderId="0" xfId="0" applyFont="1" applyFill="1"/>
    <xf numFmtId="4" fontId="21" fillId="0" borderId="28" xfId="0" applyNumberFormat="1" applyFont="1" applyFill="1" applyBorder="1" applyAlignment="1" applyProtection="1">
      <alignment horizontal="right" wrapText="1"/>
      <protection locked="0"/>
    </xf>
    <xf numFmtId="0" fontId="7" fillId="0" borderId="0" xfId="0" applyFont="1" applyFill="1" applyAlignment="1"/>
    <xf numFmtId="49" fontId="6" fillId="0" borderId="0" xfId="0" applyNumberFormat="1" applyFont="1" applyFill="1" applyAlignment="1" applyProtection="1">
      <alignment horizontal="left"/>
    </xf>
    <xf numFmtId="49" fontId="6" fillId="0" borderId="0" xfId="0" applyNumberFormat="1" applyFont="1" applyFill="1" applyAlignment="1" applyProtection="1">
      <alignment horizontal="left" wrapText="1"/>
    </xf>
    <xf numFmtId="0" fontId="4" fillId="0" borderId="6" xfId="0" applyNumberFormat="1" applyFont="1" applyFill="1" applyBorder="1" applyAlignment="1" applyProtection="1">
      <alignment horizontal="center"/>
    </xf>
    <xf numFmtId="0" fontId="4" fillId="0" borderId="7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8" xfId="0" applyNumberFormat="1" applyFont="1" applyFill="1" applyBorder="1" applyAlignment="1" applyProtection="1">
      <alignment horizontal="center"/>
    </xf>
    <xf numFmtId="0" fontId="4" fillId="0" borderId="17" xfId="0" applyNumberFormat="1" applyFont="1" applyFill="1" applyBorder="1" applyAlignment="1" applyProtection="1">
      <alignment horizontal="center"/>
    </xf>
    <xf numFmtId="0" fontId="4" fillId="0" borderId="27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Protection="1"/>
    <xf numFmtId="0" fontId="3" fillId="0" borderId="0" xfId="0" applyFont="1" applyAlignment="1"/>
    <xf numFmtId="0" fontId="4" fillId="0" borderId="37" xfId="0" applyFont="1" applyFill="1" applyBorder="1" applyAlignment="1"/>
    <xf numFmtId="0" fontId="5" fillId="0" borderId="6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/>
    </xf>
    <xf numFmtId="0" fontId="5" fillId="0" borderId="37" xfId="0" applyNumberFormat="1" applyFont="1" applyFill="1" applyBorder="1" applyAlignment="1">
      <alignment horizontal="center"/>
    </xf>
    <xf numFmtId="3" fontId="5" fillId="0" borderId="6" xfId="0" applyNumberFormat="1" applyFont="1" applyFill="1" applyBorder="1" applyAlignment="1">
      <alignment horizontal="center"/>
    </xf>
    <xf numFmtId="0" fontId="5" fillId="0" borderId="18" xfId="0" applyNumberFormat="1" applyFont="1" applyFill="1" applyBorder="1" applyAlignment="1">
      <alignment horizontal="center"/>
    </xf>
    <xf numFmtId="0" fontId="5" fillId="0" borderId="17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3" fillId="0" borderId="0" xfId="0" applyFont="1" applyFill="1" applyProtection="1">
      <protection locked="0"/>
    </xf>
    <xf numFmtId="0" fontId="5" fillId="0" borderId="2" xfId="0" applyNumberFormat="1" applyFont="1" applyFill="1" applyBorder="1" applyAlignment="1">
      <alignment horizontal="center"/>
    </xf>
    <xf numFmtId="0" fontId="5" fillId="0" borderId="0" xfId="0" applyFont="1" applyFill="1"/>
    <xf numFmtId="0" fontId="8" fillId="0" borderId="0" xfId="0" applyFont="1" applyFill="1"/>
    <xf numFmtId="0" fontId="5" fillId="0" borderId="3" xfId="0" applyNumberFormat="1" applyFont="1" applyFill="1" applyBorder="1" applyAlignment="1" applyProtection="1">
      <alignment horizontal="center"/>
    </xf>
    <xf numFmtId="0" fontId="5" fillId="0" borderId="3" xfId="0" applyNumberFormat="1" applyFont="1" applyFill="1" applyBorder="1" applyAlignment="1" applyProtection="1">
      <alignment horizontal="left" wrapText="1"/>
    </xf>
    <xf numFmtId="0" fontId="4" fillId="0" borderId="3" xfId="0" applyNumberFormat="1" applyFont="1" applyFill="1" applyBorder="1" applyAlignment="1" applyProtection="1">
      <alignment horizontal="center"/>
    </xf>
    <xf numFmtId="0" fontId="5" fillId="0" borderId="3" xfId="0" applyNumberFormat="1" applyFont="1" applyFill="1" applyBorder="1" applyAlignment="1" applyProtection="1">
      <alignment horizontal="center" wrapText="1"/>
    </xf>
    <xf numFmtId="4" fontId="4" fillId="0" borderId="3" xfId="0" applyNumberFormat="1" applyFont="1" applyFill="1" applyBorder="1" applyAlignment="1" applyProtection="1">
      <alignment horizontal="right"/>
      <protection locked="0"/>
    </xf>
    <xf numFmtId="4" fontId="4" fillId="0" borderId="3" xfId="0" applyNumberFormat="1" applyFont="1" applyFill="1" applyBorder="1" applyAlignment="1" applyProtection="1">
      <alignment horizontal="right" wrapText="1"/>
    </xf>
    <xf numFmtId="2" fontId="5" fillId="0" borderId="59" xfId="0" applyNumberFormat="1" applyFont="1" applyFill="1" applyBorder="1" applyAlignment="1" applyProtection="1">
      <alignment horizontal="center" wrapText="1"/>
      <protection locked="0"/>
    </xf>
    <xf numFmtId="49" fontId="8" fillId="0" borderId="0" xfId="0" applyNumberFormat="1" applyFont="1" applyFill="1" applyAlignment="1" applyProtection="1">
      <alignment horizontal="left"/>
    </xf>
    <xf numFmtId="0" fontId="0" fillId="0" borderId="0" xfId="0" applyFill="1" applyAlignment="1"/>
    <xf numFmtId="49" fontId="9" fillId="0" borderId="0" xfId="0" applyNumberFormat="1" applyFont="1" applyFill="1" applyAlignment="1" applyProtection="1"/>
    <xf numFmtId="0" fontId="5" fillId="0" borderId="4" xfId="0" applyNumberFormat="1" applyFont="1" applyFill="1" applyBorder="1" applyAlignment="1" applyProtection="1">
      <alignment horizontal="center"/>
    </xf>
    <xf numFmtId="0" fontId="5" fillId="0" borderId="5" xfId="0" applyNumberFormat="1" applyFont="1" applyFill="1" applyBorder="1" applyAlignment="1" applyProtection="1">
      <alignment horizontal="center"/>
    </xf>
    <xf numFmtId="0" fontId="5" fillId="0" borderId="15" xfId="0" applyNumberFormat="1" applyFont="1" applyFill="1" applyBorder="1" applyAlignment="1" applyProtection="1">
      <alignment horizontal="center"/>
    </xf>
    <xf numFmtId="0" fontId="6" fillId="0" borderId="0" xfId="0" applyFont="1" applyFill="1"/>
    <xf numFmtId="0" fontId="5" fillId="2" borderId="16" xfId="0" applyNumberFormat="1" applyFont="1" applyFill="1" applyBorder="1" applyAlignment="1" applyProtection="1">
      <alignment horizontal="center"/>
    </xf>
    <xf numFmtId="0" fontId="6" fillId="0" borderId="0" xfId="0" applyFont="1" applyFill="1" applyAlignment="1"/>
    <xf numFmtId="0" fontId="15" fillId="0" borderId="18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41" xfId="0" applyFont="1" applyFill="1" applyBorder="1" applyAlignment="1">
      <alignment horizontal="center" vertical="center" wrapText="1"/>
    </xf>
    <xf numFmtId="4" fontId="21" fillId="0" borderId="60" xfId="0" applyNumberFormat="1" applyFont="1" applyFill="1" applyBorder="1" applyAlignment="1" applyProtection="1">
      <alignment horizontal="right" wrapText="1"/>
    </xf>
    <xf numFmtId="0" fontId="4" fillId="2" borderId="61" xfId="0" applyNumberFormat="1" applyFont="1" applyFill="1" applyBorder="1" applyAlignment="1" applyProtection="1">
      <alignment horizontal="center" wrapText="1"/>
    </xf>
    <xf numFmtId="0" fontId="5" fillId="0" borderId="13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62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5" fillId="2" borderId="16" xfId="0" applyNumberFormat="1" applyFont="1" applyFill="1" applyBorder="1" applyAlignment="1" applyProtection="1">
      <alignment horizontal="center"/>
    </xf>
    <xf numFmtId="0" fontId="5" fillId="2" borderId="4" xfId="0" applyNumberFormat="1" applyFont="1" applyFill="1" applyBorder="1" applyAlignment="1" applyProtection="1">
      <alignment horizontal="center"/>
    </xf>
    <xf numFmtId="0" fontId="5" fillId="2" borderId="43" xfId="0" applyNumberFormat="1" applyFont="1" applyFill="1" applyBorder="1" applyAlignment="1" applyProtection="1">
      <alignment horizontal="center"/>
    </xf>
    <xf numFmtId="0" fontId="5" fillId="2" borderId="42" xfId="0" applyNumberFormat="1" applyFont="1" applyFill="1" applyBorder="1" applyAlignment="1" applyProtection="1">
      <alignment horizontal="center"/>
    </xf>
    <xf numFmtId="0" fontId="5" fillId="2" borderId="15" xfId="0" applyNumberFormat="1" applyFont="1" applyFill="1" applyBorder="1" applyAlignment="1" applyProtection="1">
      <alignment horizontal="center"/>
    </xf>
    <xf numFmtId="49" fontId="8" fillId="0" borderId="0" xfId="0" quotePrefix="1" applyNumberFormat="1" applyFont="1" applyFill="1" applyAlignment="1" applyProtection="1">
      <alignment horizontal="left"/>
    </xf>
    <xf numFmtId="49" fontId="0" fillId="0" borderId="0" xfId="0" applyNumberFormat="1" applyAlignment="1"/>
    <xf numFmtId="49" fontId="8" fillId="0" borderId="0" xfId="0" applyNumberFormat="1" applyFont="1" applyFill="1" applyAlignment="1" applyProtection="1"/>
    <xf numFmtId="0" fontId="7" fillId="0" borderId="0" xfId="0" applyFont="1" applyAlignment="1"/>
    <xf numFmtId="0" fontId="0" fillId="0" borderId="0" xfId="0" applyAlignment="1"/>
    <xf numFmtId="49" fontId="9" fillId="0" borderId="0" xfId="0" applyNumberFormat="1" applyFont="1" applyFill="1" applyAlignment="1" applyProtection="1"/>
    <xf numFmtId="0" fontId="0" fillId="0" borderId="0" xfId="0" applyFill="1" applyAlignment="1"/>
    <xf numFmtId="49" fontId="9" fillId="0" borderId="0" xfId="0" applyNumberFormat="1" applyFont="1" applyFill="1" applyAlignment="1" applyProtection="1">
      <alignment horizontal="left"/>
    </xf>
    <xf numFmtId="49" fontId="8" fillId="0" borderId="0" xfId="0" applyNumberFormat="1" applyFont="1" applyFill="1" applyAlignment="1" applyProtection="1">
      <alignment horizontal="left"/>
    </xf>
    <xf numFmtId="49" fontId="1" fillId="0" borderId="0" xfId="0" applyNumberFormat="1" applyFont="1" applyFill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right"/>
    </xf>
    <xf numFmtId="49" fontId="4" fillId="0" borderId="34" xfId="0" applyNumberFormat="1" applyFont="1" applyFill="1" applyBorder="1" applyAlignment="1" applyProtection="1">
      <alignment horizontal="right"/>
    </xf>
    <xf numFmtId="0" fontId="1" fillId="0" borderId="0" xfId="0" applyNumberFormat="1" applyFont="1" applyAlignment="1" applyProtection="1">
      <alignment horizontal="left"/>
    </xf>
    <xf numFmtId="0" fontId="4" fillId="0" borderId="43" xfId="0" applyNumberFormat="1" applyFont="1" applyBorder="1" applyAlignment="1" applyProtection="1">
      <alignment horizontal="center" vertical="center" wrapText="1"/>
    </xf>
    <xf numFmtId="0" fontId="4" fillId="0" borderId="42" xfId="0" applyNumberFormat="1" applyFont="1" applyBorder="1" applyAlignment="1" applyProtection="1">
      <alignment horizontal="center" vertical="center" wrapText="1"/>
    </xf>
    <xf numFmtId="0" fontId="4" fillId="0" borderId="44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45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11" fillId="0" borderId="1" xfId="0" applyNumberFormat="1" applyFont="1" applyBorder="1" applyAlignment="1" applyProtection="1">
      <alignment horizontal="center" vertical="center" wrapText="1"/>
    </xf>
    <xf numFmtId="0" fontId="11" fillId="0" borderId="2" xfId="0" applyNumberFormat="1" applyFont="1" applyBorder="1" applyAlignment="1" applyProtection="1">
      <alignment horizontal="center" vertical="center" wrapText="1"/>
    </xf>
    <xf numFmtId="0" fontId="11" fillId="0" borderId="3" xfId="0" applyNumberFormat="1" applyFont="1" applyBorder="1" applyAlignment="1" applyProtection="1">
      <alignment horizontal="center" vertical="center" wrapText="1"/>
    </xf>
    <xf numFmtId="49" fontId="8" fillId="0" borderId="0" xfId="0" quotePrefix="1" applyNumberFormat="1" applyFont="1" applyFill="1" applyAlignment="1" applyProtection="1"/>
    <xf numFmtId="0" fontId="7" fillId="0" borderId="0" xfId="0" applyFont="1" applyFill="1" applyAlignment="1"/>
    <xf numFmtId="49" fontId="9" fillId="0" borderId="0" xfId="0" quotePrefix="1" applyNumberFormat="1" applyFont="1" applyFill="1" applyAlignment="1" applyProtection="1">
      <alignment horizontal="left"/>
    </xf>
    <xf numFmtId="49" fontId="0" fillId="0" borderId="0" xfId="0" applyNumberFormat="1" applyFill="1" applyAlignment="1"/>
    <xf numFmtId="49" fontId="6" fillId="0" borderId="0" xfId="0" applyNumberFormat="1" applyFont="1" applyFill="1" applyAlignment="1" applyProtection="1">
      <alignment horizontal="left"/>
    </xf>
    <xf numFmtId="49" fontId="6" fillId="0" borderId="0" xfId="0" applyNumberFormat="1" applyFont="1" applyFill="1" applyAlignment="1" applyProtection="1"/>
    <xf numFmtId="49" fontId="6" fillId="0" borderId="0" xfId="0" applyNumberFormat="1" applyFont="1" applyFill="1" applyAlignment="1" applyProtection="1">
      <alignment horizontal="left" wrapText="1"/>
    </xf>
    <xf numFmtId="0" fontId="8" fillId="0" borderId="0" xfId="0" applyNumberFormat="1" applyFont="1" applyFill="1" applyAlignment="1" applyProtection="1"/>
    <xf numFmtId="0" fontId="9" fillId="0" borderId="0" xfId="0" applyNumberFormat="1" applyFont="1" applyFill="1" applyAlignment="1" applyProtection="1"/>
    <xf numFmtId="0" fontId="16" fillId="0" borderId="57" xfId="0" quotePrefix="1" applyFont="1" applyFill="1" applyBorder="1" applyAlignment="1">
      <alignment horizontal="left" wrapText="1"/>
    </xf>
    <xf numFmtId="0" fontId="16" fillId="0" borderId="41" xfId="0" quotePrefix="1" applyFont="1" applyFill="1" applyBorder="1" applyAlignment="1">
      <alignment horizontal="left" wrapText="1"/>
    </xf>
    <xf numFmtId="0" fontId="16" fillId="0" borderId="41" xfId="0" applyFont="1" applyFill="1" applyBorder="1" applyAlignment="1">
      <alignment horizontal="left" wrapText="1"/>
    </xf>
    <xf numFmtId="0" fontId="16" fillId="0" borderId="58" xfId="0" applyFont="1" applyFill="1" applyBorder="1" applyAlignment="1">
      <alignment horizontal="left" wrapText="1"/>
    </xf>
    <xf numFmtId="0" fontId="15" fillId="0" borderId="57" xfId="0" applyFont="1" applyFill="1" applyBorder="1" applyAlignment="1">
      <alignment horizontal="right"/>
    </xf>
    <xf numFmtId="0" fontId="15" fillId="0" borderId="41" xfId="0" applyFont="1" applyFill="1" applyBorder="1" applyAlignment="1">
      <alignment horizontal="right"/>
    </xf>
    <xf numFmtId="0" fontId="16" fillId="0" borderId="41" xfId="0" applyFont="1" applyFill="1" applyBorder="1" applyAlignment="1" applyProtection="1">
      <alignment horizontal="left"/>
      <protection locked="0"/>
    </xf>
    <xf numFmtId="0" fontId="14" fillId="0" borderId="0" xfId="0" applyFont="1" applyFill="1" applyAlignment="1">
      <alignment horizontal="left" wrapText="1"/>
    </xf>
    <xf numFmtId="0" fontId="16" fillId="0" borderId="56" xfId="0" quotePrefix="1" applyFont="1" applyFill="1" applyBorder="1" applyAlignment="1">
      <alignment horizontal="left" wrapText="1"/>
    </xf>
    <xf numFmtId="0" fontId="16" fillId="0" borderId="0" xfId="0" quotePrefix="1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left" wrapText="1"/>
    </xf>
    <xf numFmtId="0" fontId="16" fillId="0" borderId="20" xfId="0" applyFont="1" applyFill="1" applyBorder="1" applyAlignment="1">
      <alignment horizontal="left" wrapText="1"/>
    </xf>
    <xf numFmtId="0" fontId="15" fillId="0" borderId="55" xfId="0" applyFont="1" applyFill="1" applyBorder="1" applyAlignment="1">
      <alignment horizontal="left" wrapText="1"/>
    </xf>
    <xf numFmtId="0" fontId="15" fillId="0" borderId="18" xfId="0" applyFont="1" applyFill="1" applyBorder="1" applyAlignment="1">
      <alignment horizontal="left" wrapText="1"/>
    </xf>
    <xf numFmtId="0" fontId="15" fillId="0" borderId="19" xfId="0" applyFont="1" applyFill="1" applyBorder="1" applyAlignment="1">
      <alignment horizontal="left" wrapText="1"/>
    </xf>
    <xf numFmtId="0" fontId="16" fillId="0" borderId="20" xfId="0" quotePrefix="1" applyFont="1" applyFill="1" applyBorder="1" applyAlignment="1">
      <alignment horizontal="left" wrapText="1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0" fontId="15" fillId="0" borderId="49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center" vertical="center" wrapText="1"/>
    </xf>
    <xf numFmtId="0" fontId="15" fillId="0" borderId="5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15" fillId="0" borderId="41" xfId="0" applyFont="1" applyFill="1" applyBorder="1" applyAlignment="1">
      <alignment horizontal="center" vertical="center" wrapText="1"/>
    </xf>
    <xf numFmtId="0" fontId="15" fillId="0" borderId="35" xfId="0" applyFont="1" applyFill="1" applyBorder="1" applyAlignment="1">
      <alignment horizontal="center" vertical="center" wrapText="1"/>
    </xf>
    <xf numFmtId="0" fontId="15" fillId="0" borderId="52" xfId="0" applyFont="1" applyFill="1" applyBorder="1" applyAlignment="1">
      <alignment horizontal="center" vertical="center" wrapText="1"/>
    </xf>
    <xf numFmtId="0" fontId="15" fillId="0" borderId="53" xfId="0" applyFont="1" applyFill="1" applyBorder="1" applyAlignment="1">
      <alignment horizontal="center" vertical="center" wrapText="1"/>
    </xf>
    <xf numFmtId="0" fontId="15" fillId="0" borderId="54" xfId="0" applyFont="1" applyFill="1" applyBorder="1" applyAlignment="1">
      <alignment horizontal="center" vertical="center" wrapText="1"/>
    </xf>
  </cellXfs>
  <cellStyles count="2">
    <cellStyle name="Navadno" xfId="0" builtinId="0"/>
    <cellStyle name="Navadno 2" xfId="1" xr:uid="{00000000-0005-0000-0000-00003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155"/>
  <sheetViews>
    <sheetView showZeros="0" tabSelected="1" view="pageBreakPreview" zoomScale="115" zoomScaleNormal="160" zoomScaleSheetLayoutView="115" zoomScalePageLayoutView="175" workbookViewId="0">
      <selection activeCell="H39" sqref="H39"/>
    </sheetView>
  </sheetViews>
  <sheetFormatPr defaultColWidth="9.140625" defaultRowHeight="12.75" x14ac:dyDescent="0.2"/>
  <cols>
    <col min="1" max="1" width="7.140625" style="1" customWidth="1"/>
    <col min="2" max="2" width="5.85546875" style="1" customWidth="1"/>
    <col min="3" max="3" width="65.7109375" style="1" customWidth="1"/>
    <col min="4" max="4" width="7.7109375" style="31" customWidth="1"/>
    <col min="5" max="5" width="6.7109375" style="1" customWidth="1"/>
    <col min="6" max="6" width="12" style="12" customWidth="1"/>
    <col min="7" max="7" width="13.42578125" style="12" customWidth="1"/>
    <col min="8" max="8" width="32.42578125" style="12" customWidth="1"/>
    <col min="9" max="16384" width="9.140625" style="1"/>
  </cols>
  <sheetData>
    <row r="1" spans="1:8" ht="15" customHeight="1" x14ac:dyDescent="0.25">
      <c r="A1" s="238" t="s">
        <v>249</v>
      </c>
      <c r="B1" s="238"/>
      <c r="C1" s="238"/>
      <c r="D1" s="238"/>
      <c r="E1" s="238"/>
      <c r="F1" s="238"/>
      <c r="G1" s="238"/>
      <c r="H1" s="238"/>
    </row>
    <row r="2" spans="1:8" ht="12" customHeight="1" x14ac:dyDescent="0.2">
      <c r="A2" s="2"/>
      <c r="B2" s="2"/>
    </row>
    <row r="3" spans="1:8" s="4" customFormat="1" ht="12" customHeight="1" x14ac:dyDescent="0.2">
      <c r="A3" s="239" t="s">
        <v>0</v>
      </c>
      <c r="B3" s="251" t="s">
        <v>26</v>
      </c>
      <c r="C3" s="245" t="s">
        <v>12</v>
      </c>
      <c r="D3" s="242" t="s">
        <v>223</v>
      </c>
      <c r="E3" s="248" t="s">
        <v>1</v>
      </c>
      <c r="F3" s="3" t="s">
        <v>2</v>
      </c>
      <c r="G3" s="3" t="s">
        <v>5</v>
      </c>
      <c r="H3" s="242" t="s">
        <v>17</v>
      </c>
    </row>
    <row r="4" spans="1:8" s="4" customFormat="1" ht="12" customHeight="1" x14ac:dyDescent="0.2">
      <c r="A4" s="240"/>
      <c r="B4" s="252"/>
      <c r="C4" s="246"/>
      <c r="D4" s="243"/>
      <c r="E4" s="249"/>
      <c r="F4" s="5" t="s">
        <v>3</v>
      </c>
      <c r="G4" s="5" t="s">
        <v>3</v>
      </c>
      <c r="H4" s="243"/>
    </row>
    <row r="5" spans="1:8" s="4" customFormat="1" ht="12" customHeight="1" x14ac:dyDescent="0.2">
      <c r="A5" s="241"/>
      <c r="B5" s="253"/>
      <c r="C5" s="247"/>
      <c r="D5" s="244"/>
      <c r="E5" s="250"/>
      <c r="F5" s="7" t="s">
        <v>4</v>
      </c>
      <c r="G5" s="7" t="s">
        <v>4</v>
      </c>
      <c r="H5" s="244"/>
    </row>
    <row r="6" spans="1:8" ht="15" customHeight="1" x14ac:dyDescent="0.2">
      <c r="A6" s="221"/>
      <c r="B6" s="50"/>
      <c r="C6" s="24" t="s">
        <v>55</v>
      </c>
      <c r="D6" s="46"/>
      <c r="E6" s="46"/>
      <c r="F6" s="46"/>
      <c r="G6" s="46"/>
      <c r="H6" s="46"/>
    </row>
    <row r="7" spans="1:8" ht="15" customHeight="1" x14ac:dyDescent="0.2">
      <c r="A7" s="222"/>
      <c r="B7" s="49"/>
      <c r="C7" s="25" t="s">
        <v>38</v>
      </c>
      <c r="D7" s="47"/>
      <c r="E7" s="47"/>
      <c r="F7" s="47"/>
      <c r="G7" s="47"/>
      <c r="H7" s="47"/>
    </row>
    <row r="8" spans="1:8" s="12" customFormat="1" ht="15" customHeight="1" x14ac:dyDescent="0.2">
      <c r="A8" s="206" t="s">
        <v>225</v>
      </c>
      <c r="B8" s="37">
        <v>21795</v>
      </c>
      <c r="C8" s="43" t="s">
        <v>22</v>
      </c>
      <c r="D8" s="176">
        <v>250</v>
      </c>
      <c r="E8" s="8" t="s">
        <v>6</v>
      </c>
      <c r="F8" s="10"/>
      <c r="G8" s="60">
        <f>SUM(D8*F8)</f>
        <v>0</v>
      </c>
      <c r="H8" s="11"/>
    </row>
    <row r="9" spans="1:8" s="12" customFormat="1" ht="15" customHeight="1" x14ac:dyDescent="0.2">
      <c r="A9" s="206" t="s">
        <v>226</v>
      </c>
      <c r="B9" s="37">
        <v>21796</v>
      </c>
      <c r="C9" s="43" t="s">
        <v>23</v>
      </c>
      <c r="D9" s="176">
        <v>100</v>
      </c>
      <c r="E9" s="8" t="s">
        <v>6</v>
      </c>
      <c r="F9" s="10"/>
      <c r="G9" s="60">
        <f>SUM(D9*F9)</f>
        <v>0</v>
      </c>
      <c r="H9" s="11"/>
    </row>
    <row r="10" spans="1:8" s="12" customFormat="1" ht="15" customHeight="1" x14ac:dyDescent="0.2">
      <c r="A10" s="207" t="s">
        <v>227</v>
      </c>
      <c r="B10" s="35">
        <v>29128</v>
      </c>
      <c r="C10" s="45" t="s">
        <v>31</v>
      </c>
      <c r="D10" s="177">
        <v>30</v>
      </c>
      <c r="E10" s="13" t="s">
        <v>6</v>
      </c>
      <c r="F10" s="15"/>
      <c r="G10" s="61">
        <f>SUM(D10*F10)</f>
        <v>0</v>
      </c>
      <c r="H10" s="16"/>
    </row>
    <row r="11" spans="1:8" s="12" customFormat="1" ht="9.9499999999999993" customHeight="1" x14ac:dyDescent="0.2">
      <c r="A11" s="19"/>
      <c r="B11" s="19"/>
      <c r="C11" s="20"/>
      <c r="D11" s="178"/>
      <c r="E11" s="21"/>
      <c r="F11" s="22"/>
      <c r="G11" s="23"/>
      <c r="H11" s="23"/>
    </row>
    <row r="12" spans="1:8" ht="15" customHeight="1" x14ac:dyDescent="0.2">
      <c r="A12" s="223"/>
      <c r="B12" s="51"/>
      <c r="C12" s="41" t="s">
        <v>56</v>
      </c>
      <c r="D12" s="46"/>
      <c r="E12" s="46"/>
      <c r="F12" s="46"/>
      <c r="G12" s="46"/>
      <c r="H12" s="46"/>
    </row>
    <row r="13" spans="1:8" s="12" customFormat="1" ht="15" customHeight="1" x14ac:dyDescent="0.2">
      <c r="A13" s="224"/>
      <c r="B13" s="52"/>
      <c r="C13" s="34" t="s">
        <v>78</v>
      </c>
      <c r="D13" s="47"/>
      <c r="E13" s="47"/>
      <c r="F13" s="47"/>
      <c r="G13" s="47"/>
      <c r="H13" s="47"/>
    </row>
    <row r="14" spans="1:8" s="12" customFormat="1" ht="15" customHeight="1" x14ac:dyDescent="0.2">
      <c r="A14" s="224"/>
      <c r="B14" s="52"/>
      <c r="C14" s="34" t="s">
        <v>10</v>
      </c>
      <c r="D14" s="47"/>
      <c r="E14" s="47"/>
      <c r="F14" s="47"/>
      <c r="G14" s="47"/>
      <c r="H14" s="47"/>
    </row>
    <row r="15" spans="1:8" s="12" customFormat="1" ht="15" customHeight="1" x14ac:dyDescent="0.2">
      <c r="A15" s="224"/>
      <c r="B15" s="52"/>
      <c r="C15" s="34" t="s">
        <v>39</v>
      </c>
      <c r="D15" s="47"/>
      <c r="E15" s="47"/>
      <c r="F15" s="47"/>
      <c r="G15" s="47"/>
      <c r="H15" s="47"/>
    </row>
    <row r="16" spans="1:8" s="12" customFormat="1" ht="15" customHeight="1" x14ac:dyDescent="0.2">
      <c r="A16" s="224"/>
      <c r="B16" s="52"/>
      <c r="C16" s="34" t="s">
        <v>19</v>
      </c>
      <c r="D16" s="47"/>
      <c r="E16" s="47"/>
      <c r="F16" s="47"/>
      <c r="G16" s="47"/>
      <c r="H16" s="47"/>
    </row>
    <row r="17" spans="1:8" s="12" customFormat="1" ht="15" customHeight="1" x14ac:dyDescent="0.2">
      <c r="A17" s="225"/>
      <c r="B17" s="54"/>
      <c r="C17" s="55" t="s">
        <v>57</v>
      </c>
      <c r="D17" s="56"/>
      <c r="E17" s="56"/>
      <c r="F17" s="56"/>
      <c r="G17" s="56"/>
      <c r="H17" s="56"/>
    </row>
    <row r="18" spans="1:8" ht="15" customHeight="1" x14ac:dyDescent="0.2">
      <c r="A18" s="208" t="s">
        <v>228</v>
      </c>
      <c r="B18" s="36">
        <v>29309</v>
      </c>
      <c r="C18" s="44" t="s">
        <v>24</v>
      </c>
      <c r="D18" s="179">
        <v>250</v>
      </c>
      <c r="E18" s="17" t="s">
        <v>6</v>
      </c>
      <c r="F18" s="18"/>
      <c r="G18" s="62">
        <f>SUM(D18*F18)</f>
        <v>0</v>
      </c>
      <c r="H18" s="29"/>
    </row>
    <row r="19" spans="1:8" ht="15" customHeight="1" x14ac:dyDescent="0.2">
      <c r="A19" s="208" t="s">
        <v>229</v>
      </c>
      <c r="B19" s="167">
        <v>21794</v>
      </c>
      <c r="C19" s="44" t="s">
        <v>25</v>
      </c>
      <c r="D19" s="179">
        <v>10</v>
      </c>
      <c r="E19" s="17" t="s">
        <v>6</v>
      </c>
      <c r="F19" s="168"/>
      <c r="G19" s="169">
        <f>SUM(D19*F19)</f>
        <v>0</v>
      </c>
      <c r="H19" s="170"/>
    </row>
    <row r="20" spans="1:8" ht="15" customHeight="1" x14ac:dyDescent="0.2">
      <c r="A20" s="208" t="s">
        <v>230</v>
      </c>
      <c r="B20" s="35">
        <v>37329</v>
      </c>
      <c r="C20" s="45" t="s">
        <v>219</v>
      </c>
      <c r="D20" s="177">
        <v>40</v>
      </c>
      <c r="E20" s="13" t="s">
        <v>6</v>
      </c>
      <c r="F20" s="15"/>
      <c r="G20" s="61">
        <f>SUM(D20*F20)</f>
        <v>0</v>
      </c>
      <c r="H20" s="30"/>
    </row>
    <row r="21" spans="1:8" s="12" customFormat="1" ht="9.9499999999999993" customHeight="1" x14ac:dyDescent="0.2">
      <c r="A21" s="19"/>
      <c r="B21" s="19"/>
      <c r="C21" s="20"/>
      <c r="D21" s="178"/>
      <c r="E21" s="21"/>
      <c r="F21" s="22"/>
      <c r="G21" s="23"/>
      <c r="H21" s="23"/>
    </row>
    <row r="22" spans="1:8" ht="15" customHeight="1" x14ac:dyDescent="0.2">
      <c r="A22" s="221"/>
      <c r="B22" s="51"/>
      <c r="C22" s="57" t="s">
        <v>95</v>
      </c>
      <c r="D22" s="46"/>
      <c r="E22" s="46"/>
      <c r="F22" s="46"/>
      <c r="G22" s="46"/>
      <c r="H22" s="46"/>
    </row>
    <row r="23" spans="1:8" ht="15" customHeight="1" x14ac:dyDescent="0.2">
      <c r="A23" s="225"/>
      <c r="B23" s="52"/>
      <c r="C23" s="58" t="s">
        <v>27</v>
      </c>
      <c r="D23" s="47"/>
      <c r="E23" s="47"/>
      <c r="F23" s="47"/>
      <c r="G23" s="47"/>
      <c r="H23" s="47"/>
    </row>
    <row r="24" spans="1:8" ht="15" customHeight="1" x14ac:dyDescent="0.2">
      <c r="A24" s="222"/>
      <c r="B24" s="52"/>
      <c r="C24" s="58" t="s">
        <v>83</v>
      </c>
      <c r="D24" s="47"/>
      <c r="E24" s="47"/>
      <c r="F24" s="47"/>
      <c r="G24" s="47"/>
      <c r="H24" s="47"/>
    </row>
    <row r="25" spans="1:8" ht="15" customHeight="1" x14ac:dyDescent="0.2">
      <c r="A25" s="75"/>
      <c r="B25" s="52"/>
      <c r="C25" s="58" t="s">
        <v>71</v>
      </c>
      <c r="D25" s="47"/>
      <c r="E25" s="47"/>
      <c r="F25" s="47"/>
      <c r="G25" s="47"/>
      <c r="H25" s="47"/>
    </row>
    <row r="26" spans="1:8" ht="15" customHeight="1" x14ac:dyDescent="0.2">
      <c r="A26" s="206" t="s">
        <v>231</v>
      </c>
      <c r="B26" s="37">
        <v>30520</v>
      </c>
      <c r="C26" s="43" t="s">
        <v>30</v>
      </c>
      <c r="D26" s="176">
        <v>30</v>
      </c>
      <c r="E26" s="8" t="s">
        <v>6</v>
      </c>
      <c r="F26" s="10"/>
      <c r="G26" s="63">
        <f>SUM(D26*F26)</f>
        <v>0</v>
      </c>
      <c r="H26" s="38"/>
    </row>
    <row r="27" spans="1:8" ht="15" customHeight="1" x14ac:dyDescent="0.2">
      <c r="A27" s="206" t="s">
        <v>232</v>
      </c>
      <c r="B27" s="36">
        <v>30522</v>
      </c>
      <c r="C27" s="44" t="s">
        <v>21</v>
      </c>
      <c r="D27" s="179">
        <v>1200</v>
      </c>
      <c r="E27" s="17" t="s">
        <v>6</v>
      </c>
      <c r="F27" s="18"/>
      <c r="G27" s="63">
        <f>SUM(D27*F27)</f>
        <v>0</v>
      </c>
      <c r="H27" s="29"/>
    </row>
    <row r="28" spans="1:8" ht="15" customHeight="1" x14ac:dyDescent="0.2">
      <c r="A28" s="206" t="s">
        <v>233</v>
      </c>
      <c r="B28" s="35">
        <v>30523</v>
      </c>
      <c r="C28" s="45" t="s">
        <v>20</v>
      </c>
      <c r="D28" s="177">
        <v>50</v>
      </c>
      <c r="E28" s="13" t="s">
        <v>6</v>
      </c>
      <c r="F28" s="15"/>
      <c r="G28" s="61">
        <f>SUM(D28*F28)</f>
        <v>0</v>
      </c>
      <c r="H28" s="30"/>
    </row>
    <row r="29" spans="1:8" s="12" customFormat="1" ht="9.9499999999999993" customHeight="1" x14ac:dyDescent="0.2">
      <c r="A29" s="19"/>
      <c r="B29" s="19"/>
      <c r="C29" s="20"/>
      <c r="D29" s="178"/>
      <c r="E29" s="21"/>
      <c r="F29" s="22"/>
      <c r="G29" s="23"/>
      <c r="H29" s="23"/>
    </row>
    <row r="30" spans="1:8" s="12" customFormat="1" ht="15" customHeight="1" x14ac:dyDescent="0.2">
      <c r="A30" s="210"/>
      <c r="B30" s="53"/>
      <c r="C30" s="42" t="s">
        <v>11</v>
      </c>
      <c r="D30" s="48"/>
      <c r="E30" s="48"/>
      <c r="F30" s="48"/>
      <c r="G30" s="48"/>
      <c r="H30" s="216"/>
    </row>
    <row r="31" spans="1:8" s="12" customFormat="1" ht="15" customHeight="1" x14ac:dyDescent="0.2">
      <c r="A31" s="206" t="s">
        <v>234</v>
      </c>
      <c r="B31" s="37">
        <v>18145</v>
      </c>
      <c r="C31" s="39" t="s">
        <v>43</v>
      </c>
      <c r="D31" s="176">
        <v>2000</v>
      </c>
      <c r="E31" s="8" t="s">
        <v>6</v>
      </c>
      <c r="F31" s="10"/>
      <c r="G31" s="60">
        <f t="shared" ref="G31:G38" si="0">SUM(D31*F31)</f>
        <v>0</v>
      </c>
      <c r="H31" s="84"/>
    </row>
    <row r="32" spans="1:8" s="12" customFormat="1" ht="15" customHeight="1" x14ac:dyDescent="0.2">
      <c r="A32" s="206" t="s">
        <v>235</v>
      </c>
      <c r="B32" s="37">
        <v>18144</v>
      </c>
      <c r="C32" s="39" t="s">
        <v>44</v>
      </c>
      <c r="D32" s="176">
        <v>400</v>
      </c>
      <c r="E32" s="8" t="s">
        <v>6</v>
      </c>
      <c r="F32" s="10"/>
      <c r="G32" s="60">
        <f t="shared" si="0"/>
        <v>0</v>
      </c>
      <c r="H32" s="84"/>
    </row>
    <row r="33" spans="1:8" s="12" customFormat="1" ht="15" customHeight="1" x14ac:dyDescent="0.2">
      <c r="A33" s="206" t="s">
        <v>236</v>
      </c>
      <c r="B33" s="37">
        <v>24075</v>
      </c>
      <c r="C33" s="39" t="s">
        <v>45</v>
      </c>
      <c r="D33" s="177">
        <v>1300</v>
      </c>
      <c r="E33" s="13" t="s">
        <v>6</v>
      </c>
      <c r="F33" s="15"/>
      <c r="G33" s="61">
        <f t="shared" si="0"/>
        <v>0</v>
      </c>
      <c r="H33" s="85"/>
    </row>
    <row r="34" spans="1:8" s="12" customFormat="1" ht="15" customHeight="1" x14ac:dyDescent="0.2">
      <c r="A34" s="206" t="s">
        <v>237</v>
      </c>
      <c r="B34" s="76">
        <v>32008</v>
      </c>
      <c r="C34" s="77" t="s">
        <v>46</v>
      </c>
      <c r="D34" s="180">
        <v>1700</v>
      </c>
      <c r="E34" s="78" t="s">
        <v>6</v>
      </c>
      <c r="F34" s="79"/>
      <c r="G34" s="80">
        <f t="shared" si="0"/>
        <v>0</v>
      </c>
      <c r="H34" s="81"/>
    </row>
    <row r="35" spans="1:8" s="12" customFormat="1" ht="15" customHeight="1" x14ac:dyDescent="0.2">
      <c r="A35" s="206" t="s">
        <v>238</v>
      </c>
      <c r="B35" s="9">
        <v>32850</v>
      </c>
      <c r="C35" s="39" t="s">
        <v>47</v>
      </c>
      <c r="D35" s="176">
        <v>20</v>
      </c>
      <c r="E35" s="8" t="s">
        <v>6</v>
      </c>
      <c r="F35" s="10"/>
      <c r="G35" s="60">
        <f t="shared" si="0"/>
        <v>0</v>
      </c>
      <c r="H35" s="84"/>
    </row>
    <row r="36" spans="1:8" s="12" customFormat="1" ht="15" customHeight="1" x14ac:dyDescent="0.2">
      <c r="A36" s="206" t="s">
        <v>239</v>
      </c>
      <c r="B36" s="14">
        <v>32009</v>
      </c>
      <c r="C36" s="40" t="s">
        <v>48</v>
      </c>
      <c r="D36" s="177">
        <v>20</v>
      </c>
      <c r="E36" s="13" t="s">
        <v>6</v>
      </c>
      <c r="F36" s="15"/>
      <c r="G36" s="61">
        <f t="shared" si="0"/>
        <v>0</v>
      </c>
      <c r="H36" s="85"/>
    </row>
    <row r="37" spans="1:8" s="12" customFormat="1" ht="15" customHeight="1" x14ac:dyDescent="0.2">
      <c r="A37" s="206" t="s">
        <v>240</v>
      </c>
      <c r="B37" s="196">
        <v>35012</v>
      </c>
      <c r="C37" s="197" t="s">
        <v>76</v>
      </c>
      <c r="D37" s="198">
        <v>50</v>
      </c>
      <c r="E37" s="199" t="s">
        <v>6</v>
      </c>
      <c r="F37" s="200"/>
      <c r="G37" s="201">
        <f t="shared" si="0"/>
        <v>0</v>
      </c>
      <c r="H37" s="202"/>
    </row>
    <row r="38" spans="1:8" s="12" customFormat="1" ht="15" customHeight="1" x14ac:dyDescent="0.2">
      <c r="A38" s="206" t="s">
        <v>252</v>
      </c>
      <c r="B38" s="196">
        <v>37948</v>
      </c>
      <c r="C38" s="82" t="s">
        <v>253</v>
      </c>
      <c r="D38" s="181">
        <v>30</v>
      </c>
      <c r="E38" s="83" t="s">
        <v>6</v>
      </c>
      <c r="F38" s="200"/>
      <c r="G38" s="201">
        <f t="shared" si="0"/>
        <v>0</v>
      </c>
      <c r="H38" s="202"/>
    </row>
    <row r="39" spans="1:8" s="12" customFormat="1" ht="15" customHeight="1" x14ac:dyDescent="0.2">
      <c r="A39" s="19"/>
      <c r="B39" s="19"/>
      <c r="C39" s="236" t="s">
        <v>183</v>
      </c>
      <c r="D39" s="236"/>
      <c r="E39" s="236"/>
      <c r="F39" s="237"/>
      <c r="G39" s="215">
        <f>SUM(G8:G10)+SUM(G18:G20)+SUM(G26:G28)+SUM(G31:G38)</f>
        <v>0</v>
      </c>
      <c r="H39" s="215"/>
    </row>
    <row r="40" spans="1:8" s="12" customFormat="1" ht="9.9499999999999993" customHeight="1" x14ac:dyDescent="0.2">
      <c r="A40" s="19"/>
      <c r="B40" s="19"/>
      <c r="D40" s="26"/>
      <c r="E40" s="26"/>
      <c r="F40" s="26"/>
      <c r="G40" s="59"/>
      <c r="H40" s="23"/>
    </row>
    <row r="41" spans="1:8" s="12" customFormat="1" ht="15" customHeight="1" x14ac:dyDescent="0.2">
      <c r="A41" s="31" t="s">
        <v>7</v>
      </c>
      <c r="B41" s="31"/>
      <c r="C41" s="33"/>
      <c r="D41" s="31"/>
      <c r="H41" s="31" t="s">
        <v>8</v>
      </c>
    </row>
    <row r="42" spans="1:8" s="12" customFormat="1" ht="15.75" x14ac:dyDescent="0.25">
      <c r="A42" s="235" t="s">
        <v>84</v>
      </c>
      <c r="B42" s="235"/>
      <c r="C42" s="235"/>
      <c r="D42" s="235"/>
      <c r="E42" s="235"/>
      <c r="F42" s="235"/>
      <c r="G42" s="235"/>
      <c r="H42" s="235"/>
    </row>
    <row r="43" spans="1:8" s="12" customFormat="1" ht="8.1" customHeight="1" x14ac:dyDescent="0.2">
      <c r="A43" s="66"/>
      <c r="B43" s="66"/>
      <c r="C43" s="67"/>
      <c r="D43" s="182"/>
      <c r="E43" s="67"/>
      <c r="F43" s="67"/>
      <c r="G43" s="67"/>
      <c r="H43" s="67"/>
    </row>
    <row r="44" spans="1:8" s="12" customFormat="1" ht="15" customHeight="1" x14ac:dyDescent="0.25">
      <c r="A44" s="65" t="s">
        <v>60</v>
      </c>
      <c r="B44" s="228" t="s">
        <v>156</v>
      </c>
      <c r="C44" s="228"/>
      <c r="D44" s="228"/>
      <c r="E44" s="228"/>
      <c r="F44" s="228"/>
      <c r="G44" s="228"/>
      <c r="H44" s="228"/>
    </row>
    <row r="45" spans="1:8" s="12" customFormat="1" ht="15" customHeight="1" x14ac:dyDescent="0.25">
      <c r="A45" s="65"/>
      <c r="B45" s="234" t="s">
        <v>49</v>
      </c>
      <c r="C45" s="234"/>
      <c r="D45" s="234"/>
      <c r="E45" s="234"/>
      <c r="F45" s="234"/>
      <c r="G45" s="234"/>
      <c r="H45" s="234"/>
    </row>
    <row r="46" spans="1:8" s="12" customFormat="1" ht="15" customHeight="1" x14ac:dyDescent="0.2">
      <c r="A46" s="65"/>
      <c r="B46" s="233" t="s">
        <v>158</v>
      </c>
      <c r="C46" s="232"/>
      <c r="D46" s="232"/>
      <c r="E46" s="232"/>
      <c r="F46" s="232"/>
      <c r="G46" s="232"/>
      <c r="H46" s="232"/>
    </row>
    <row r="47" spans="1:8" s="28" customFormat="1" ht="15" customHeight="1" x14ac:dyDescent="0.2">
      <c r="A47" s="69"/>
      <c r="B47" s="256" t="s">
        <v>250</v>
      </c>
      <c r="C47" s="232"/>
      <c r="D47" s="232"/>
      <c r="E47" s="232"/>
      <c r="F47" s="232"/>
      <c r="G47" s="232"/>
      <c r="H47" s="232"/>
    </row>
    <row r="48" spans="1:8" s="28" customFormat="1" ht="15" customHeight="1" x14ac:dyDescent="0.2">
      <c r="A48" s="69"/>
      <c r="B48" s="256" t="s">
        <v>74</v>
      </c>
      <c r="C48" s="256"/>
      <c r="D48" s="256"/>
      <c r="E48" s="256"/>
      <c r="F48" s="256"/>
      <c r="G48" s="256"/>
      <c r="H48" s="256"/>
    </row>
    <row r="49" spans="1:8" s="28" customFormat="1" ht="8.1" customHeight="1" x14ac:dyDescent="0.25">
      <c r="A49" s="69"/>
      <c r="B49" s="71"/>
      <c r="C49" s="71"/>
      <c r="D49" s="175"/>
      <c r="E49" s="69"/>
      <c r="F49" s="69"/>
      <c r="G49" s="69"/>
      <c r="H49" s="70"/>
    </row>
    <row r="50" spans="1:8" s="12" customFormat="1" ht="15" customHeight="1" x14ac:dyDescent="0.2">
      <c r="A50" s="65" t="s">
        <v>61</v>
      </c>
      <c r="B50" s="228" t="s">
        <v>241</v>
      </c>
      <c r="C50" s="229"/>
      <c r="D50" s="229"/>
      <c r="E50" s="229"/>
      <c r="F50" s="229"/>
      <c r="G50" s="229"/>
      <c r="H50" s="229"/>
    </row>
    <row r="51" spans="1:8" s="12" customFormat="1" ht="15" customHeight="1" x14ac:dyDescent="0.2">
      <c r="A51" s="65"/>
      <c r="B51" s="64" t="s">
        <v>220</v>
      </c>
      <c r="C51" s="156"/>
      <c r="D51" s="183"/>
      <c r="E51" s="156"/>
      <c r="F51" s="156"/>
      <c r="G51" s="156"/>
      <c r="H51" s="156"/>
    </row>
    <row r="52" spans="1:8" s="12" customFormat="1" ht="15" customHeight="1" x14ac:dyDescent="0.2">
      <c r="A52" s="65"/>
      <c r="B52" s="228" t="s">
        <v>242</v>
      </c>
      <c r="C52" s="228"/>
      <c r="D52" s="228"/>
      <c r="E52" s="228"/>
      <c r="F52" s="228"/>
      <c r="G52" s="228"/>
      <c r="H52" s="228"/>
    </row>
    <row r="53" spans="1:8" s="12" customFormat="1" ht="15" customHeight="1" x14ac:dyDescent="0.2">
      <c r="A53" s="65"/>
      <c r="B53" s="228" t="s">
        <v>149</v>
      </c>
      <c r="C53" s="228"/>
      <c r="D53" s="228"/>
      <c r="E53" s="228"/>
      <c r="F53" s="228"/>
      <c r="G53" s="228"/>
      <c r="H53" s="228"/>
    </row>
    <row r="54" spans="1:8" s="12" customFormat="1" ht="15" customHeight="1" x14ac:dyDescent="0.2">
      <c r="A54" s="65"/>
      <c r="B54" s="228" t="s">
        <v>77</v>
      </c>
      <c r="C54" s="229"/>
      <c r="D54" s="229"/>
      <c r="E54" s="229"/>
      <c r="F54" s="229"/>
      <c r="G54" s="229"/>
      <c r="H54" s="229"/>
    </row>
    <row r="55" spans="1:8" s="12" customFormat="1" ht="15" customHeight="1" x14ac:dyDescent="0.2">
      <c r="A55" s="65"/>
      <c r="B55" s="228" t="s">
        <v>157</v>
      </c>
      <c r="C55" s="230"/>
      <c r="D55" s="230"/>
      <c r="E55" s="230"/>
      <c r="F55" s="230"/>
      <c r="G55" s="230"/>
      <c r="H55" s="230"/>
    </row>
    <row r="56" spans="1:8" s="12" customFormat="1" ht="15" customHeight="1" x14ac:dyDescent="0.2">
      <c r="A56" s="65"/>
      <c r="B56" s="231" t="s">
        <v>28</v>
      </c>
      <c r="C56" s="230"/>
      <c r="D56" s="230"/>
      <c r="E56" s="230"/>
      <c r="F56" s="230"/>
      <c r="G56" s="230"/>
      <c r="H56" s="230"/>
    </row>
    <row r="57" spans="1:8" s="12" customFormat="1" ht="15" customHeight="1" x14ac:dyDescent="0.2">
      <c r="A57" s="65"/>
      <c r="B57" s="228" t="s">
        <v>168</v>
      </c>
      <c r="C57" s="230"/>
      <c r="D57" s="230"/>
      <c r="E57" s="230"/>
      <c r="F57" s="230"/>
      <c r="G57" s="230"/>
      <c r="H57" s="230"/>
    </row>
    <row r="58" spans="1:8" s="12" customFormat="1" ht="6" customHeight="1" x14ac:dyDescent="0.2">
      <c r="A58" s="65"/>
      <c r="B58" s="64"/>
      <c r="C58" s="74"/>
      <c r="D58" s="183"/>
      <c r="E58" s="74"/>
      <c r="F58" s="74"/>
      <c r="G58" s="74"/>
      <c r="H58" s="74"/>
    </row>
    <row r="59" spans="1:8" s="12" customFormat="1" ht="15" customHeight="1" x14ac:dyDescent="0.2">
      <c r="A59" s="65" t="s">
        <v>62</v>
      </c>
      <c r="B59" s="261" t="s">
        <v>243</v>
      </c>
      <c r="C59" s="261"/>
      <c r="D59" s="261"/>
      <c r="E59" s="261"/>
      <c r="F59" s="261"/>
      <c r="G59" s="261"/>
      <c r="H59" s="261"/>
    </row>
    <row r="60" spans="1:8" s="12" customFormat="1" ht="15" customHeight="1" x14ac:dyDescent="0.2">
      <c r="A60" s="65"/>
      <c r="B60" s="262" t="s">
        <v>28</v>
      </c>
      <c r="C60" s="262"/>
      <c r="D60" s="262"/>
      <c r="E60" s="262"/>
      <c r="F60" s="262"/>
      <c r="G60" s="262"/>
      <c r="H60" s="262"/>
    </row>
    <row r="61" spans="1:8" s="12" customFormat="1" ht="15" customHeight="1" x14ac:dyDescent="0.2">
      <c r="A61" s="65"/>
      <c r="B61" s="261" t="s">
        <v>218</v>
      </c>
      <c r="C61" s="261"/>
      <c r="D61" s="261"/>
      <c r="E61" s="261"/>
      <c r="F61" s="261"/>
      <c r="G61" s="261"/>
      <c r="H61" s="261"/>
    </row>
    <row r="62" spans="1:8" s="12" customFormat="1" ht="8.1" customHeight="1" x14ac:dyDescent="0.25">
      <c r="A62" s="65"/>
      <c r="B62" s="65"/>
      <c r="C62" s="65"/>
      <c r="D62" s="174"/>
      <c r="E62" s="67"/>
      <c r="F62" s="67"/>
      <c r="G62" s="67"/>
      <c r="H62" s="68"/>
    </row>
    <row r="63" spans="1:8" s="28" customFormat="1" ht="15" customHeight="1" x14ac:dyDescent="0.2">
      <c r="A63" s="65" t="s">
        <v>63</v>
      </c>
      <c r="B63" s="234" t="s">
        <v>13</v>
      </c>
      <c r="C63" s="230"/>
      <c r="D63" s="230"/>
      <c r="E63" s="230"/>
      <c r="F63" s="230"/>
      <c r="G63" s="230"/>
      <c r="H63" s="230"/>
    </row>
    <row r="64" spans="1:8" s="28" customFormat="1" ht="15" customHeight="1" x14ac:dyDescent="0.2">
      <c r="A64" s="65"/>
      <c r="B64" s="234" t="s">
        <v>89</v>
      </c>
      <c r="C64" s="234"/>
      <c r="D64" s="234"/>
      <c r="E64" s="234"/>
      <c r="F64" s="234"/>
      <c r="G64" s="234"/>
      <c r="H64" s="234"/>
    </row>
    <row r="65" spans="1:8" s="28" customFormat="1" ht="15" customHeight="1" x14ac:dyDescent="0.2">
      <c r="A65" s="69"/>
      <c r="B65" s="226" t="s">
        <v>75</v>
      </c>
      <c r="C65" s="232"/>
      <c r="D65" s="232"/>
      <c r="E65" s="232"/>
      <c r="F65" s="232"/>
      <c r="G65" s="232"/>
      <c r="H65" s="232"/>
    </row>
    <row r="66" spans="1:8" s="28" customFormat="1" ht="15" customHeight="1" x14ac:dyDescent="0.2">
      <c r="A66" s="69"/>
      <c r="B66" s="226" t="s">
        <v>150</v>
      </c>
      <c r="C66" s="226"/>
      <c r="D66" s="226"/>
      <c r="E66" s="226"/>
      <c r="F66" s="226"/>
      <c r="G66" s="226"/>
      <c r="H66" s="226"/>
    </row>
    <row r="67" spans="1:8" s="28" customFormat="1" ht="15" customHeight="1" x14ac:dyDescent="0.2">
      <c r="A67" s="69"/>
      <c r="B67" s="226" t="s">
        <v>86</v>
      </c>
      <c r="C67" s="230"/>
      <c r="D67" s="230"/>
      <c r="E67" s="230"/>
      <c r="F67" s="230"/>
      <c r="G67" s="230"/>
      <c r="H67" s="230"/>
    </row>
    <row r="68" spans="1:8" s="28" customFormat="1" ht="15" customHeight="1" x14ac:dyDescent="0.2">
      <c r="A68" s="69"/>
      <c r="B68" s="226" t="s">
        <v>87</v>
      </c>
      <c r="C68" s="230"/>
      <c r="D68" s="230"/>
      <c r="E68" s="230"/>
      <c r="F68" s="230"/>
      <c r="G68" s="230"/>
      <c r="H68" s="230"/>
    </row>
    <row r="69" spans="1:8" s="28" customFormat="1" ht="15" customHeight="1" x14ac:dyDescent="0.2">
      <c r="A69" s="69"/>
      <c r="B69" s="226" t="s">
        <v>248</v>
      </c>
      <c r="C69" s="230"/>
      <c r="D69" s="230"/>
      <c r="E69" s="230"/>
      <c r="F69" s="230"/>
      <c r="G69" s="230"/>
      <c r="H69" s="230"/>
    </row>
    <row r="70" spans="1:8" s="28" customFormat="1" ht="15" customHeight="1" x14ac:dyDescent="0.2">
      <c r="A70" s="69"/>
      <c r="B70" s="234" t="s">
        <v>244</v>
      </c>
      <c r="C70" s="232"/>
      <c r="D70" s="232"/>
      <c r="E70" s="232"/>
      <c r="F70" s="232"/>
      <c r="G70" s="232"/>
      <c r="H70" s="232"/>
    </row>
    <row r="71" spans="1:8" s="28" customFormat="1" ht="15" customHeight="1" x14ac:dyDescent="0.2">
      <c r="A71" s="69"/>
      <c r="B71" s="226" t="s">
        <v>159</v>
      </c>
      <c r="C71" s="255"/>
      <c r="D71" s="255"/>
      <c r="E71" s="255"/>
      <c r="F71" s="255"/>
      <c r="G71" s="255"/>
      <c r="H71" s="255"/>
    </row>
    <row r="72" spans="1:8" s="28" customFormat="1" ht="15" customHeight="1" x14ac:dyDescent="0.2">
      <c r="A72" s="69"/>
      <c r="B72" s="226" t="s">
        <v>212</v>
      </c>
      <c r="C72" s="229"/>
      <c r="D72" s="229"/>
      <c r="E72" s="229"/>
      <c r="F72" s="229"/>
      <c r="G72" s="229"/>
      <c r="H72" s="229"/>
    </row>
    <row r="73" spans="1:8" s="28" customFormat="1" ht="15" customHeight="1" x14ac:dyDescent="0.2">
      <c r="A73" s="69"/>
      <c r="B73" s="226" t="s">
        <v>224</v>
      </c>
      <c r="C73" s="229"/>
      <c r="D73" s="229"/>
      <c r="E73" s="229"/>
      <c r="F73" s="229"/>
      <c r="G73" s="229"/>
      <c r="H73" s="229"/>
    </row>
    <row r="74" spans="1:8" s="28" customFormat="1" ht="15" customHeight="1" x14ac:dyDescent="0.2">
      <c r="A74" s="69"/>
      <c r="B74" s="226" t="s">
        <v>151</v>
      </c>
      <c r="C74" s="226"/>
      <c r="D74" s="226"/>
      <c r="E74" s="226"/>
      <c r="F74" s="226"/>
      <c r="G74" s="226"/>
      <c r="H74" s="226"/>
    </row>
    <row r="75" spans="1:8" s="28" customFormat="1" ht="15" customHeight="1" x14ac:dyDescent="0.2">
      <c r="A75" s="69"/>
      <c r="B75" s="226" t="s">
        <v>79</v>
      </c>
      <c r="C75" s="226"/>
      <c r="D75" s="226"/>
      <c r="E75" s="226"/>
      <c r="F75" s="226"/>
      <c r="G75" s="226"/>
      <c r="H75" s="226"/>
    </row>
    <row r="76" spans="1:8" s="28" customFormat="1" ht="15" customHeight="1" x14ac:dyDescent="0.2">
      <c r="A76" s="69"/>
      <c r="B76" s="226" t="s">
        <v>222</v>
      </c>
      <c r="C76" s="230"/>
      <c r="D76" s="230"/>
      <c r="E76" s="230"/>
      <c r="F76" s="230"/>
      <c r="G76" s="230"/>
      <c r="H76" s="230"/>
    </row>
    <row r="77" spans="1:8" s="28" customFormat="1" ht="15" customHeight="1" x14ac:dyDescent="0.2">
      <c r="A77" s="69"/>
      <c r="B77" s="226" t="s">
        <v>163</v>
      </c>
      <c r="C77" s="229"/>
      <c r="D77" s="229"/>
      <c r="E77" s="229"/>
      <c r="F77" s="229"/>
      <c r="G77" s="229"/>
      <c r="H77" s="229"/>
    </row>
    <row r="78" spans="1:8" s="28" customFormat="1" ht="15" customHeight="1" x14ac:dyDescent="0.2">
      <c r="A78" s="69"/>
      <c r="B78" s="226" t="s">
        <v>15</v>
      </c>
      <c r="C78" s="230"/>
      <c r="D78" s="230"/>
      <c r="E78" s="230"/>
      <c r="F78" s="230"/>
      <c r="G78" s="230"/>
      <c r="H78" s="230"/>
    </row>
    <row r="79" spans="1:8" s="28" customFormat="1" ht="15" customHeight="1" x14ac:dyDescent="0.2">
      <c r="A79" s="69"/>
      <c r="B79" s="226" t="s">
        <v>18</v>
      </c>
      <c r="C79" s="230"/>
      <c r="D79" s="230"/>
      <c r="E79" s="230"/>
      <c r="F79" s="230"/>
      <c r="G79" s="230"/>
      <c r="H79" s="230"/>
    </row>
    <row r="80" spans="1:8" s="28" customFormat="1" ht="15" customHeight="1" x14ac:dyDescent="0.2">
      <c r="A80" s="69"/>
      <c r="B80" s="226" t="s">
        <v>72</v>
      </c>
      <c r="C80" s="230"/>
      <c r="D80" s="230"/>
      <c r="E80" s="230"/>
      <c r="F80" s="230"/>
      <c r="G80" s="230"/>
      <c r="H80" s="230"/>
    </row>
    <row r="81" spans="1:8" s="28" customFormat="1" ht="15" customHeight="1" x14ac:dyDescent="0.2">
      <c r="A81" s="69"/>
      <c r="B81" s="254" t="s">
        <v>59</v>
      </c>
      <c r="C81" s="230"/>
      <c r="D81" s="230"/>
      <c r="E81" s="230"/>
      <c r="F81" s="230"/>
      <c r="G81" s="230"/>
      <c r="H81" s="230"/>
    </row>
    <row r="82" spans="1:8" s="28" customFormat="1" ht="15" customHeight="1" x14ac:dyDescent="0.2">
      <c r="A82" s="69"/>
      <c r="B82" s="226" t="s">
        <v>171</v>
      </c>
      <c r="C82" s="229"/>
      <c r="D82" s="229"/>
      <c r="E82" s="229"/>
      <c r="F82" s="229"/>
      <c r="G82" s="229"/>
      <c r="H82" s="229"/>
    </row>
    <row r="83" spans="1:8" s="28" customFormat="1" ht="15" customHeight="1" x14ac:dyDescent="0.2">
      <c r="A83" s="69"/>
      <c r="B83" s="226" t="s">
        <v>36</v>
      </c>
      <c r="C83" s="230"/>
      <c r="D83" s="230"/>
      <c r="E83" s="230"/>
      <c r="F83" s="230"/>
      <c r="G83" s="230"/>
      <c r="H83" s="230"/>
    </row>
    <row r="84" spans="1:8" s="28" customFormat="1" ht="15" customHeight="1" x14ac:dyDescent="0.2">
      <c r="A84" s="69"/>
      <c r="B84" s="226" t="s">
        <v>53</v>
      </c>
      <c r="C84" s="230"/>
      <c r="D84" s="230"/>
      <c r="E84" s="230"/>
      <c r="F84" s="230"/>
      <c r="G84" s="230"/>
      <c r="H84" s="230"/>
    </row>
    <row r="85" spans="1:8" s="28" customFormat="1" ht="15" customHeight="1" x14ac:dyDescent="0.2">
      <c r="A85" s="69"/>
      <c r="B85" s="226" t="s">
        <v>92</v>
      </c>
      <c r="C85" s="230"/>
      <c r="D85" s="230"/>
      <c r="E85" s="230"/>
      <c r="F85" s="230"/>
      <c r="G85" s="230"/>
      <c r="H85" s="230"/>
    </row>
    <row r="86" spans="1:8" s="28" customFormat="1" ht="15" customHeight="1" x14ac:dyDescent="0.2">
      <c r="A86" s="69"/>
      <c r="B86" s="226" t="s">
        <v>54</v>
      </c>
      <c r="C86" s="230"/>
      <c r="D86" s="230"/>
      <c r="E86" s="230"/>
      <c r="F86" s="230"/>
      <c r="G86" s="230"/>
      <c r="H86" s="230"/>
    </row>
    <row r="87" spans="1:8" s="28" customFormat="1" ht="15" customHeight="1" x14ac:dyDescent="0.2">
      <c r="A87" s="69"/>
      <c r="B87" s="226" t="s">
        <v>85</v>
      </c>
      <c r="C87" s="230"/>
      <c r="D87" s="230"/>
      <c r="E87" s="230"/>
      <c r="F87" s="230"/>
      <c r="G87" s="230"/>
      <c r="H87" s="230"/>
    </row>
    <row r="88" spans="1:8" s="28" customFormat="1" ht="15" customHeight="1" x14ac:dyDescent="0.2">
      <c r="A88" s="69"/>
      <c r="B88" s="226" t="s">
        <v>170</v>
      </c>
      <c r="C88" s="226"/>
      <c r="D88" s="226"/>
      <c r="E88" s="226"/>
      <c r="F88" s="226"/>
      <c r="G88" s="226"/>
      <c r="H88" s="226"/>
    </row>
    <row r="89" spans="1:8" s="28" customFormat="1" ht="15" customHeight="1" x14ac:dyDescent="0.2">
      <c r="A89" s="69"/>
      <c r="B89" s="226" t="s">
        <v>247</v>
      </c>
      <c r="C89" s="226"/>
      <c r="D89" s="226"/>
      <c r="E89" s="226"/>
      <c r="F89" s="226"/>
      <c r="G89" s="226"/>
      <c r="H89" s="226"/>
    </row>
    <row r="90" spans="1:8" s="28" customFormat="1" ht="15" customHeight="1" x14ac:dyDescent="0.2">
      <c r="A90" s="69"/>
      <c r="B90" s="226" t="s">
        <v>80</v>
      </c>
      <c r="C90" s="226"/>
      <c r="D90" s="226"/>
      <c r="E90" s="226"/>
      <c r="F90" s="226"/>
      <c r="G90" s="226"/>
      <c r="H90" s="226"/>
    </row>
    <row r="91" spans="1:8" s="28" customFormat="1" ht="15" customHeight="1" x14ac:dyDescent="0.2">
      <c r="A91" s="69"/>
      <c r="B91" s="226" t="s">
        <v>169</v>
      </c>
      <c r="C91" s="226"/>
      <c r="D91" s="226"/>
      <c r="E91" s="226"/>
      <c r="F91" s="226"/>
      <c r="G91" s="226"/>
      <c r="H91" s="226"/>
    </row>
    <row r="92" spans="1:8" s="12" customFormat="1" ht="15" customHeight="1" x14ac:dyDescent="0.2">
      <c r="A92" s="65"/>
      <c r="B92" s="231" t="s">
        <v>73</v>
      </c>
      <c r="C92" s="232"/>
      <c r="D92" s="232"/>
      <c r="E92" s="232"/>
      <c r="F92" s="232"/>
      <c r="G92" s="232"/>
      <c r="H92" s="232"/>
    </row>
    <row r="93" spans="1:8" s="28" customFormat="1" ht="15" customHeight="1" x14ac:dyDescent="0.2">
      <c r="A93" s="69"/>
      <c r="B93" s="226" t="s">
        <v>174</v>
      </c>
      <c r="C93" s="255"/>
      <c r="D93" s="255"/>
      <c r="E93" s="255"/>
      <c r="F93" s="255"/>
      <c r="G93" s="255"/>
      <c r="H93" s="255"/>
    </row>
    <row r="94" spans="1:8" s="28" customFormat="1" ht="15" customHeight="1" x14ac:dyDescent="0.2">
      <c r="A94" s="69"/>
      <c r="B94" s="226" t="s">
        <v>90</v>
      </c>
      <c r="C94" s="255"/>
      <c r="D94" s="255"/>
      <c r="E94" s="255"/>
      <c r="F94" s="255"/>
      <c r="G94" s="255"/>
      <c r="H94" s="255"/>
    </row>
    <row r="95" spans="1:8" s="28" customFormat="1" ht="15" customHeight="1" x14ac:dyDescent="0.2">
      <c r="A95" s="69"/>
      <c r="B95" s="226" t="s">
        <v>173</v>
      </c>
      <c r="C95" s="255"/>
      <c r="D95" s="255"/>
      <c r="E95" s="255"/>
      <c r="F95" s="255"/>
      <c r="G95" s="255"/>
      <c r="H95" s="255"/>
    </row>
    <row r="96" spans="1:8" s="28" customFormat="1" ht="15" customHeight="1" x14ac:dyDescent="0.2">
      <c r="A96" s="69"/>
      <c r="B96" s="226" t="s">
        <v>91</v>
      </c>
      <c r="C96" s="255"/>
      <c r="D96" s="255"/>
      <c r="E96" s="255"/>
      <c r="F96" s="255"/>
      <c r="G96" s="255"/>
      <c r="H96" s="255"/>
    </row>
    <row r="97" spans="1:8" s="28" customFormat="1" ht="15" customHeight="1" x14ac:dyDescent="0.2">
      <c r="A97" s="69"/>
      <c r="B97" s="226" t="s">
        <v>172</v>
      </c>
      <c r="C97" s="255"/>
      <c r="D97" s="255"/>
      <c r="E97" s="255"/>
      <c r="F97" s="255"/>
      <c r="G97" s="255"/>
      <c r="H97" s="255"/>
    </row>
    <row r="98" spans="1:8" s="12" customFormat="1" ht="15" customHeight="1" x14ac:dyDescent="0.2">
      <c r="A98" s="65"/>
      <c r="B98" s="231" t="s">
        <v>93</v>
      </c>
      <c r="C98" s="232"/>
      <c r="D98" s="232"/>
      <c r="E98" s="232"/>
      <c r="F98" s="232"/>
      <c r="G98" s="232"/>
      <c r="H98" s="232"/>
    </row>
    <row r="99" spans="1:8" s="12" customFormat="1" ht="15" customHeight="1" x14ac:dyDescent="0.2">
      <c r="A99" s="65"/>
      <c r="B99" s="233" t="s">
        <v>94</v>
      </c>
      <c r="C99" s="233"/>
      <c r="D99" s="233"/>
      <c r="E99" s="233"/>
      <c r="F99" s="233"/>
      <c r="G99" s="233"/>
      <c r="H99" s="233"/>
    </row>
    <row r="100" spans="1:8" s="28" customFormat="1" ht="8.1" customHeight="1" x14ac:dyDescent="0.25">
      <c r="A100" s="69"/>
      <c r="B100" s="71"/>
      <c r="C100" s="71"/>
      <c r="D100" s="175"/>
      <c r="E100" s="69"/>
      <c r="F100" s="69"/>
      <c r="G100" s="69"/>
      <c r="H100" s="70"/>
    </row>
    <row r="101" spans="1:8" s="12" customFormat="1" ht="15" customHeight="1" x14ac:dyDescent="0.2">
      <c r="A101" s="65" t="s">
        <v>64</v>
      </c>
      <c r="B101" s="228" t="s">
        <v>52</v>
      </c>
      <c r="C101" s="230"/>
      <c r="D101" s="230"/>
      <c r="E101" s="230"/>
      <c r="F101" s="230"/>
      <c r="G101" s="230"/>
      <c r="H101" s="230"/>
    </row>
    <row r="102" spans="1:8" s="12" customFormat="1" ht="15" customHeight="1" x14ac:dyDescent="0.2">
      <c r="A102" s="65"/>
      <c r="B102" s="254" t="s">
        <v>82</v>
      </c>
      <c r="C102" s="227"/>
      <c r="D102" s="227"/>
      <c r="E102" s="227"/>
      <c r="F102" s="227"/>
      <c r="G102" s="227"/>
      <c r="H102" s="227"/>
    </row>
    <row r="103" spans="1:8" s="12" customFormat="1" ht="15" customHeight="1" x14ac:dyDescent="0.2">
      <c r="A103" s="65"/>
      <c r="B103" s="226" t="s">
        <v>33</v>
      </c>
      <c r="C103" s="227"/>
      <c r="D103" s="227"/>
      <c r="E103" s="227"/>
      <c r="F103" s="227"/>
      <c r="G103" s="227"/>
      <c r="H103" s="227"/>
    </row>
    <row r="104" spans="1:8" s="12" customFormat="1" ht="15" customHeight="1" x14ac:dyDescent="0.2">
      <c r="A104" s="65"/>
      <c r="B104" s="226" t="s">
        <v>34</v>
      </c>
      <c r="C104" s="227"/>
      <c r="D104" s="227"/>
      <c r="E104" s="227"/>
      <c r="F104" s="227"/>
      <c r="G104" s="227"/>
      <c r="H104" s="227"/>
    </row>
    <row r="105" spans="1:8" s="12" customFormat="1" ht="15" customHeight="1" x14ac:dyDescent="0.2">
      <c r="A105" s="65"/>
      <c r="B105" s="226" t="s">
        <v>35</v>
      </c>
      <c r="C105" s="227"/>
      <c r="D105" s="227"/>
      <c r="E105" s="227"/>
      <c r="F105" s="227"/>
      <c r="G105" s="227"/>
      <c r="H105" s="227"/>
    </row>
    <row r="106" spans="1:8" s="12" customFormat="1" ht="15" customHeight="1" x14ac:dyDescent="0.2">
      <c r="A106" s="65"/>
      <c r="B106" s="226" t="s">
        <v>50</v>
      </c>
      <c r="C106" s="227"/>
      <c r="D106" s="227"/>
      <c r="E106" s="227"/>
      <c r="F106" s="227"/>
      <c r="G106" s="227"/>
      <c r="H106" s="227"/>
    </row>
    <row r="107" spans="1:8" s="12" customFormat="1" ht="15" customHeight="1" x14ac:dyDescent="0.2">
      <c r="A107" s="65"/>
      <c r="B107" s="234" t="s">
        <v>40</v>
      </c>
      <c r="C107" s="227"/>
      <c r="D107" s="227"/>
      <c r="E107" s="227"/>
      <c r="F107" s="227"/>
      <c r="G107" s="227"/>
      <c r="H107" s="227"/>
    </row>
    <row r="108" spans="1:8" s="12" customFormat="1" ht="15" customHeight="1" x14ac:dyDescent="0.2">
      <c r="A108" s="65"/>
      <c r="B108" s="226" t="s">
        <v>179</v>
      </c>
      <c r="C108" s="234"/>
      <c r="D108" s="234"/>
      <c r="E108" s="234"/>
      <c r="F108" s="234"/>
      <c r="G108" s="234"/>
      <c r="H108" s="234"/>
    </row>
    <row r="109" spans="1:8" s="12" customFormat="1" ht="15" customHeight="1" x14ac:dyDescent="0.2">
      <c r="A109" s="65"/>
      <c r="B109" s="234" t="s">
        <v>178</v>
      </c>
      <c r="C109" s="234"/>
      <c r="D109" s="234"/>
      <c r="E109" s="234"/>
      <c r="F109" s="234"/>
      <c r="G109" s="234"/>
      <c r="H109" s="234"/>
    </row>
    <row r="110" spans="1:8" s="12" customFormat="1" ht="15" customHeight="1" x14ac:dyDescent="0.2">
      <c r="A110" s="65"/>
      <c r="B110" s="226" t="s">
        <v>152</v>
      </c>
      <c r="C110" s="234"/>
      <c r="D110" s="234"/>
      <c r="E110" s="234"/>
      <c r="F110" s="234"/>
      <c r="G110" s="234"/>
      <c r="H110" s="234"/>
    </row>
    <row r="111" spans="1:8" s="28" customFormat="1" ht="15" customHeight="1" x14ac:dyDescent="0.2">
      <c r="A111" s="69"/>
      <c r="B111" s="231" t="s">
        <v>51</v>
      </c>
      <c r="C111" s="257"/>
      <c r="D111" s="257"/>
      <c r="E111" s="257"/>
      <c r="F111" s="257"/>
      <c r="G111" s="257"/>
      <c r="H111" s="257"/>
    </row>
    <row r="112" spans="1:8" s="12" customFormat="1" ht="8.1" customHeight="1" x14ac:dyDescent="0.25">
      <c r="A112" s="65"/>
      <c r="B112" s="65"/>
      <c r="C112" s="65"/>
      <c r="D112" s="174"/>
      <c r="E112" s="67"/>
      <c r="F112" s="67"/>
      <c r="G112" s="67"/>
      <c r="H112" s="68"/>
    </row>
    <row r="113" spans="1:8" s="12" customFormat="1" ht="15" customHeight="1" x14ac:dyDescent="0.2">
      <c r="A113" s="65" t="s">
        <v>65</v>
      </c>
      <c r="B113" s="228" t="s">
        <v>246</v>
      </c>
      <c r="C113" s="229"/>
      <c r="D113" s="229"/>
      <c r="E113" s="229"/>
      <c r="F113" s="229"/>
      <c r="G113" s="229"/>
      <c r="H113" s="229"/>
    </row>
    <row r="114" spans="1:8" s="12" customFormat="1" ht="15" customHeight="1" x14ac:dyDescent="0.2">
      <c r="A114" s="65"/>
      <c r="B114" s="228" t="s">
        <v>153</v>
      </c>
      <c r="C114" s="228"/>
      <c r="D114" s="228"/>
      <c r="E114" s="228"/>
      <c r="F114" s="228"/>
      <c r="G114" s="228"/>
      <c r="H114" s="228"/>
    </row>
    <row r="115" spans="1:8" s="12" customFormat="1" ht="15" customHeight="1" x14ac:dyDescent="0.2">
      <c r="A115" s="65"/>
      <c r="B115" s="254" t="s">
        <v>180</v>
      </c>
      <c r="C115" s="230"/>
      <c r="D115" s="230"/>
      <c r="E115" s="230"/>
      <c r="F115" s="230"/>
      <c r="G115" s="230"/>
      <c r="H115" s="230"/>
    </row>
    <row r="116" spans="1:8" s="12" customFormat="1" ht="15" customHeight="1" x14ac:dyDescent="0.2">
      <c r="A116" s="65"/>
      <c r="B116" s="254" t="s">
        <v>181</v>
      </c>
      <c r="C116" s="254"/>
      <c r="D116" s="254"/>
      <c r="E116" s="254"/>
      <c r="F116" s="254"/>
      <c r="G116" s="254"/>
      <c r="H116" s="254"/>
    </row>
    <row r="117" spans="1:8" s="12" customFormat="1" ht="15" customHeight="1" x14ac:dyDescent="0.2">
      <c r="A117" s="65"/>
      <c r="B117" s="254" t="s">
        <v>154</v>
      </c>
      <c r="C117" s="254"/>
      <c r="D117" s="254"/>
      <c r="E117" s="254"/>
      <c r="F117" s="254"/>
      <c r="G117" s="254"/>
      <c r="H117" s="254"/>
    </row>
    <row r="118" spans="1:8" s="12" customFormat="1" ht="15" customHeight="1" x14ac:dyDescent="0.2">
      <c r="A118" s="65"/>
      <c r="B118" s="254" t="s">
        <v>175</v>
      </c>
      <c r="C118" s="230"/>
      <c r="D118" s="230"/>
      <c r="E118" s="230"/>
      <c r="F118" s="230"/>
      <c r="G118" s="230"/>
      <c r="H118" s="230"/>
    </row>
    <row r="119" spans="1:8" s="12" customFormat="1" ht="15" customHeight="1" x14ac:dyDescent="0.2">
      <c r="A119" s="65"/>
      <c r="B119" s="228" t="s">
        <v>176</v>
      </c>
      <c r="C119" s="230"/>
      <c r="D119" s="230"/>
      <c r="E119" s="230"/>
      <c r="F119" s="230"/>
      <c r="G119" s="230"/>
      <c r="H119" s="230"/>
    </row>
    <row r="120" spans="1:8" s="12" customFormat="1" ht="15" customHeight="1" x14ac:dyDescent="0.2">
      <c r="A120" s="65"/>
      <c r="B120" s="228" t="s">
        <v>177</v>
      </c>
      <c r="C120" s="228"/>
      <c r="D120" s="228"/>
      <c r="E120" s="228"/>
      <c r="F120" s="228"/>
      <c r="G120" s="228"/>
      <c r="H120" s="228"/>
    </row>
    <row r="121" spans="1:8" s="12" customFormat="1" ht="15" customHeight="1" x14ac:dyDescent="0.2">
      <c r="A121" s="65"/>
      <c r="B121" s="231" t="s">
        <v>166</v>
      </c>
      <c r="C121" s="232"/>
      <c r="D121" s="232"/>
      <c r="E121" s="232"/>
      <c r="F121" s="232"/>
      <c r="G121" s="232"/>
      <c r="H121" s="232"/>
    </row>
    <row r="122" spans="1:8" s="12" customFormat="1" ht="15" customHeight="1" x14ac:dyDescent="0.2">
      <c r="A122" s="203"/>
      <c r="B122" s="205"/>
      <c r="C122" s="204"/>
      <c r="D122" s="204"/>
      <c r="E122" s="204"/>
      <c r="F122" s="204"/>
      <c r="G122" s="204"/>
      <c r="H122" s="204"/>
    </row>
    <row r="123" spans="1:8" s="12" customFormat="1" ht="8.1" customHeight="1" x14ac:dyDescent="0.25">
      <c r="A123" s="65"/>
      <c r="B123" s="65"/>
      <c r="C123" s="65"/>
      <c r="D123" s="174"/>
      <c r="E123" s="67"/>
      <c r="F123" s="67"/>
      <c r="G123" s="67"/>
      <c r="H123" s="68"/>
    </row>
    <row r="124" spans="1:8" s="12" customFormat="1" ht="15" customHeight="1" x14ac:dyDescent="0.2">
      <c r="A124" s="65" t="s">
        <v>66</v>
      </c>
      <c r="B124" s="228" t="s">
        <v>29</v>
      </c>
      <c r="C124" s="230"/>
      <c r="D124" s="230"/>
      <c r="E124" s="230"/>
      <c r="F124" s="230"/>
      <c r="G124" s="230"/>
      <c r="H124" s="230"/>
    </row>
    <row r="125" spans="1:8" s="12" customFormat="1" ht="15" customHeight="1" x14ac:dyDescent="0.2">
      <c r="A125" s="65"/>
      <c r="B125" s="228" t="s">
        <v>88</v>
      </c>
      <c r="C125" s="228"/>
      <c r="D125" s="228"/>
      <c r="E125" s="228"/>
      <c r="F125" s="228"/>
      <c r="G125" s="228"/>
      <c r="H125" s="228"/>
    </row>
    <row r="126" spans="1:8" s="12" customFormat="1" ht="15" customHeight="1" x14ac:dyDescent="0.2">
      <c r="A126" s="65"/>
      <c r="B126" s="254" t="s">
        <v>41</v>
      </c>
      <c r="C126" s="230"/>
      <c r="D126" s="230"/>
      <c r="E126" s="230"/>
      <c r="F126" s="230"/>
      <c r="G126" s="230"/>
      <c r="H126" s="230"/>
    </row>
    <row r="127" spans="1:8" s="12" customFormat="1" ht="15" customHeight="1" x14ac:dyDescent="0.2">
      <c r="A127" s="65"/>
      <c r="B127" s="254" t="s">
        <v>37</v>
      </c>
      <c r="C127" s="230"/>
      <c r="D127" s="230"/>
      <c r="E127" s="230"/>
      <c r="F127" s="230"/>
      <c r="G127" s="230"/>
      <c r="H127" s="230"/>
    </row>
    <row r="128" spans="1:8" s="12" customFormat="1" ht="15" customHeight="1" x14ac:dyDescent="0.2">
      <c r="A128" s="65"/>
      <c r="B128" s="226" t="s">
        <v>221</v>
      </c>
      <c r="C128" s="232"/>
      <c r="D128" s="232"/>
      <c r="E128" s="232"/>
      <c r="F128" s="232"/>
      <c r="G128" s="232"/>
      <c r="H128" s="232"/>
    </row>
    <row r="129" spans="1:9" s="12" customFormat="1" ht="15" customHeight="1" x14ac:dyDescent="0.2">
      <c r="A129" s="65"/>
      <c r="B129" s="226" t="s">
        <v>14</v>
      </c>
      <c r="C129" s="230"/>
      <c r="D129" s="230"/>
      <c r="E129" s="230"/>
      <c r="F129" s="230"/>
      <c r="G129" s="230"/>
      <c r="H129" s="230"/>
    </row>
    <row r="130" spans="1:9" s="28" customFormat="1" ht="15" customHeight="1" x14ac:dyDescent="0.2">
      <c r="A130" s="69"/>
      <c r="B130" s="231" t="s">
        <v>167</v>
      </c>
      <c r="C130" s="230"/>
      <c r="D130" s="230"/>
      <c r="E130" s="230"/>
      <c r="F130" s="230"/>
      <c r="G130" s="230"/>
      <c r="H130" s="230"/>
    </row>
    <row r="131" spans="1:9" s="12" customFormat="1" ht="8.1" customHeight="1" x14ac:dyDescent="0.25">
      <c r="A131" s="65"/>
      <c r="B131" s="65"/>
      <c r="C131" s="65"/>
      <c r="D131" s="174"/>
      <c r="E131" s="67"/>
      <c r="F131" s="67"/>
      <c r="G131" s="67"/>
      <c r="H131" s="68"/>
    </row>
    <row r="132" spans="1:9" s="12" customFormat="1" ht="15" customHeight="1" x14ac:dyDescent="0.2">
      <c r="A132" s="65" t="s">
        <v>67</v>
      </c>
      <c r="B132" s="228" t="s">
        <v>162</v>
      </c>
      <c r="C132" s="230"/>
      <c r="D132" s="230"/>
      <c r="E132" s="230"/>
      <c r="F132" s="230"/>
      <c r="G132" s="230"/>
      <c r="H132" s="230"/>
    </row>
    <row r="133" spans="1:9" s="12" customFormat="1" ht="15" customHeight="1" x14ac:dyDescent="0.2">
      <c r="A133" s="65"/>
      <c r="B133" s="228" t="s">
        <v>160</v>
      </c>
      <c r="C133" s="230"/>
      <c r="D133" s="230"/>
      <c r="E133" s="230"/>
      <c r="F133" s="230"/>
      <c r="G133" s="230"/>
      <c r="H133" s="230"/>
    </row>
    <row r="134" spans="1:9" s="12" customFormat="1" ht="15" customHeight="1" x14ac:dyDescent="0.2">
      <c r="A134" s="65"/>
      <c r="B134" s="228" t="s">
        <v>42</v>
      </c>
      <c r="C134" s="230"/>
      <c r="D134" s="230"/>
      <c r="E134" s="230"/>
      <c r="F134" s="230"/>
      <c r="G134" s="230"/>
      <c r="H134" s="230"/>
    </row>
    <row r="135" spans="1:9" s="12" customFormat="1" ht="15" customHeight="1" x14ac:dyDescent="0.2">
      <c r="A135" s="65"/>
      <c r="B135" s="233" t="s">
        <v>73</v>
      </c>
      <c r="C135" s="232"/>
      <c r="D135" s="232"/>
      <c r="E135" s="232"/>
      <c r="F135" s="232"/>
      <c r="G135" s="232"/>
      <c r="H135" s="232"/>
    </row>
    <row r="136" spans="1:9" s="12" customFormat="1" ht="15" customHeight="1" x14ac:dyDescent="0.2">
      <c r="A136" s="65"/>
      <c r="B136" s="226" t="s">
        <v>182</v>
      </c>
      <c r="C136" s="226"/>
      <c r="D136" s="226"/>
      <c r="E136" s="226"/>
      <c r="F136" s="226"/>
      <c r="G136" s="226"/>
      <c r="H136" s="226"/>
    </row>
    <row r="137" spans="1:9" s="28" customFormat="1" ht="15" customHeight="1" x14ac:dyDescent="0.2">
      <c r="A137" s="69"/>
      <c r="B137" s="256" t="s">
        <v>164</v>
      </c>
      <c r="C137" s="232"/>
      <c r="D137" s="232"/>
      <c r="E137" s="232"/>
      <c r="F137" s="232"/>
      <c r="G137" s="232"/>
      <c r="H137" s="232"/>
    </row>
    <row r="138" spans="1:9" s="28" customFormat="1" ht="15" customHeight="1" x14ac:dyDescent="0.2">
      <c r="A138" s="69"/>
      <c r="B138" s="256" t="s">
        <v>165</v>
      </c>
      <c r="C138" s="232"/>
      <c r="D138" s="232"/>
      <c r="E138" s="232"/>
      <c r="F138" s="232"/>
      <c r="G138" s="232"/>
      <c r="H138" s="232"/>
    </row>
    <row r="139" spans="1:9" s="12" customFormat="1" ht="8.1" customHeight="1" x14ac:dyDescent="0.25">
      <c r="A139" s="65"/>
      <c r="B139" s="65"/>
      <c r="C139" s="65"/>
      <c r="D139" s="174"/>
      <c r="E139" s="67"/>
      <c r="F139" s="67"/>
      <c r="G139" s="67"/>
      <c r="H139" s="68"/>
    </row>
    <row r="140" spans="1:9" s="12" customFormat="1" ht="15" customHeight="1" x14ac:dyDescent="0.2">
      <c r="A140" s="65" t="s">
        <v>68</v>
      </c>
      <c r="B140" s="228" t="s">
        <v>155</v>
      </c>
      <c r="C140" s="228"/>
      <c r="D140" s="228"/>
      <c r="E140" s="228"/>
      <c r="F140" s="228"/>
      <c r="G140" s="228"/>
      <c r="H140" s="228"/>
    </row>
    <row r="141" spans="1:9" s="28" customFormat="1" ht="8.1" customHeight="1" x14ac:dyDescent="0.25">
      <c r="A141" s="69"/>
      <c r="B141" s="71"/>
      <c r="C141" s="71"/>
      <c r="D141" s="175"/>
      <c r="E141" s="69"/>
      <c r="F141" s="69"/>
      <c r="G141" s="69"/>
      <c r="H141" s="70"/>
    </row>
    <row r="142" spans="1:9" s="12" customFormat="1" ht="15" customHeight="1" x14ac:dyDescent="0.2">
      <c r="A142" s="65" t="s">
        <v>69</v>
      </c>
      <c r="B142" s="228" t="s">
        <v>58</v>
      </c>
      <c r="C142" s="230"/>
      <c r="D142" s="230"/>
      <c r="E142" s="230"/>
      <c r="F142" s="230"/>
      <c r="G142" s="230"/>
      <c r="H142" s="230"/>
    </row>
    <row r="143" spans="1:9" s="12" customFormat="1" ht="15" customHeight="1" x14ac:dyDescent="0.2">
      <c r="A143" s="65"/>
      <c r="B143" s="231" t="s">
        <v>81</v>
      </c>
      <c r="C143" s="230"/>
      <c r="D143" s="230"/>
      <c r="E143" s="230"/>
      <c r="F143" s="230"/>
      <c r="G143" s="230"/>
      <c r="H143" s="230"/>
    </row>
    <row r="144" spans="1:9" s="12" customFormat="1" ht="8.1" customHeight="1" x14ac:dyDescent="0.25">
      <c r="A144" s="65"/>
      <c r="B144" s="65"/>
      <c r="C144" s="65"/>
      <c r="D144" s="174"/>
      <c r="E144" s="65"/>
      <c r="F144" s="67"/>
      <c r="G144" s="67"/>
      <c r="H144" s="67"/>
      <c r="I144" s="32"/>
    </row>
    <row r="145" spans="1:9" s="12" customFormat="1" ht="15" customHeight="1" x14ac:dyDescent="0.2">
      <c r="A145" s="65" t="s">
        <v>70</v>
      </c>
      <c r="B145" s="228" t="s">
        <v>32</v>
      </c>
      <c r="C145" s="229"/>
      <c r="D145" s="229"/>
      <c r="E145" s="229"/>
      <c r="F145" s="229"/>
      <c r="G145" s="229"/>
      <c r="H145" s="229"/>
    </row>
    <row r="146" spans="1:9" s="12" customFormat="1" ht="15" customHeight="1" x14ac:dyDescent="0.2">
      <c r="A146" s="65"/>
      <c r="B146" s="234" t="s">
        <v>161</v>
      </c>
      <c r="C146" s="229"/>
      <c r="D146" s="229"/>
      <c r="E146" s="229"/>
      <c r="F146" s="229"/>
      <c r="G146" s="229"/>
      <c r="H146" s="229"/>
    </row>
    <row r="147" spans="1:9" s="12" customFormat="1" ht="15" customHeight="1" x14ac:dyDescent="0.2">
      <c r="A147" s="65"/>
      <c r="B147" s="234" t="s">
        <v>213</v>
      </c>
      <c r="C147" s="229"/>
      <c r="D147" s="229"/>
      <c r="E147" s="229"/>
      <c r="F147" s="229"/>
      <c r="G147" s="229"/>
      <c r="H147" s="229"/>
    </row>
    <row r="148" spans="1:9" s="12" customFormat="1" ht="8.1" customHeight="1" x14ac:dyDescent="0.25">
      <c r="A148" s="65"/>
      <c r="B148" s="65"/>
      <c r="C148" s="65"/>
      <c r="D148" s="174"/>
      <c r="E148" s="65"/>
      <c r="F148" s="67"/>
      <c r="G148" s="67"/>
      <c r="H148" s="67"/>
      <c r="I148" s="32"/>
    </row>
    <row r="149" spans="1:9" s="12" customFormat="1" ht="15" x14ac:dyDescent="0.25">
      <c r="A149" s="258" t="s">
        <v>9</v>
      </c>
      <c r="B149" s="230"/>
      <c r="C149" s="230"/>
      <c r="D149" s="230"/>
      <c r="E149" s="230"/>
      <c r="F149" s="230"/>
      <c r="G149" s="230"/>
      <c r="H149" s="230"/>
    </row>
    <row r="150" spans="1:9" s="12" customFormat="1" ht="8.1" customHeight="1" x14ac:dyDescent="0.25">
      <c r="A150" s="65"/>
      <c r="B150" s="65"/>
      <c r="C150" s="65"/>
      <c r="D150" s="174"/>
      <c r="E150" s="65"/>
      <c r="F150" s="65"/>
      <c r="G150" s="65"/>
      <c r="H150" s="65"/>
      <c r="I150" s="32"/>
    </row>
    <row r="151" spans="1:9" s="12" customFormat="1" ht="12.75" customHeight="1" x14ac:dyDescent="0.25">
      <c r="A151" s="260" t="s">
        <v>16</v>
      </c>
      <c r="B151" s="260"/>
      <c r="C151" s="260"/>
      <c r="D151" s="260"/>
      <c r="E151" s="260"/>
      <c r="F151" s="260"/>
      <c r="G151" s="260"/>
      <c r="H151" s="260"/>
    </row>
    <row r="152" spans="1:9" s="12" customFormat="1" ht="8.1" customHeight="1" x14ac:dyDescent="0.2">
      <c r="A152" s="66"/>
      <c r="B152" s="66"/>
      <c r="C152" s="67"/>
      <c r="D152" s="182"/>
      <c r="E152" s="67"/>
      <c r="F152" s="67"/>
      <c r="G152" s="67"/>
      <c r="H152" s="67"/>
    </row>
    <row r="153" spans="1:9" s="27" customFormat="1" ht="15" x14ac:dyDescent="0.25">
      <c r="A153" s="259" t="s">
        <v>7</v>
      </c>
      <c r="B153" s="230"/>
      <c r="C153" s="230"/>
      <c r="D153" s="72"/>
      <c r="E153" s="73"/>
      <c r="F153" s="73"/>
      <c r="G153" s="73"/>
      <c r="H153" s="72" t="s">
        <v>8</v>
      </c>
    </row>
    <row r="154" spans="1:9" ht="14.25" x14ac:dyDescent="0.2">
      <c r="A154" s="6"/>
      <c r="B154" s="6"/>
    </row>
    <row r="155" spans="1:9" ht="14.25" x14ac:dyDescent="0.2">
      <c r="A155" s="6"/>
      <c r="B155" s="6"/>
    </row>
  </sheetData>
  <sheetProtection selectLockedCells="1"/>
  <mergeCells count="107">
    <mergeCell ref="B57:H57"/>
    <mergeCell ref="B63:H63"/>
    <mergeCell ref="B96:H96"/>
    <mergeCell ref="B65:H65"/>
    <mergeCell ref="B44:H44"/>
    <mergeCell ref="B45:H45"/>
    <mergeCell ref="B114:H114"/>
    <mergeCell ref="B136:H136"/>
    <mergeCell ref="B72:H72"/>
    <mergeCell ref="B73:H73"/>
    <mergeCell ref="B76:H76"/>
    <mergeCell ref="B75:H75"/>
    <mergeCell ref="B101:H101"/>
    <mergeCell ref="B113:H113"/>
    <mergeCell ref="B115:H115"/>
    <mergeCell ref="B125:H125"/>
    <mergeCell ref="B48:H48"/>
    <mergeCell ref="B126:H126"/>
    <mergeCell ref="B119:H119"/>
    <mergeCell ref="B120:H120"/>
    <mergeCell ref="B118:H118"/>
    <mergeCell ref="B67:H67"/>
    <mergeCell ref="B68:H68"/>
    <mergeCell ref="B69:H69"/>
    <mergeCell ref="B66:H66"/>
    <mergeCell ref="B70:H70"/>
    <mergeCell ref="B71:H71"/>
    <mergeCell ref="B88:H88"/>
    <mergeCell ref="B59:H59"/>
    <mergeCell ref="B61:H61"/>
    <mergeCell ref="B60:H60"/>
    <mergeCell ref="B77:H77"/>
    <mergeCell ref="B78:H78"/>
    <mergeCell ref="B79:H79"/>
    <mergeCell ref="B80:H80"/>
    <mergeCell ref="B111:H111"/>
    <mergeCell ref="A149:H149"/>
    <mergeCell ref="A153:C153"/>
    <mergeCell ref="B116:H116"/>
    <mergeCell ref="B108:H108"/>
    <mergeCell ref="B109:H109"/>
    <mergeCell ref="B64:H64"/>
    <mergeCell ref="B74:H74"/>
    <mergeCell ref="B89:H89"/>
    <mergeCell ref="B145:H145"/>
    <mergeCell ref="B146:H146"/>
    <mergeCell ref="B147:H147"/>
    <mergeCell ref="B128:H128"/>
    <mergeCell ref="B129:H129"/>
    <mergeCell ref="B130:H130"/>
    <mergeCell ref="B132:H132"/>
    <mergeCell ref="B133:H133"/>
    <mergeCell ref="B134:H134"/>
    <mergeCell ref="B137:H137"/>
    <mergeCell ref="B138:H138"/>
    <mergeCell ref="B140:H140"/>
    <mergeCell ref="B127:H127"/>
    <mergeCell ref="A151:H151"/>
    <mergeCell ref="B143:H143"/>
    <mergeCell ref="B142:H142"/>
    <mergeCell ref="A1:H1"/>
    <mergeCell ref="A3:A5"/>
    <mergeCell ref="D3:D5"/>
    <mergeCell ref="C3:C5"/>
    <mergeCell ref="E3:E5"/>
    <mergeCell ref="B3:B5"/>
    <mergeCell ref="B83:H83"/>
    <mergeCell ref="B135:H135"/>
    <mergeCell ref="B124:H124"/>
    <mergeCell ref="B81:H81"/>
    <mergeCell ref="B82:H82"/>
    <mergeCell ref="B84:H84"/>
    <mergeCell ref="B93:H93"/>
    <mergeCell ref="B94:H94"/>
    <mergeCell ref="B97:H97"/>
    <mergeCell ref="B95:H95"/>
    <mergeCell ref="B117:H117"/>
    <mergeCell ref="B110:H110"/>
    <mergeCell ref="H3:H5"/>
    <mergeCell ref="B102:H102"/>
    <mergeCell ref="B46:H46"/>
    <mergeCell ref="B47:H47"/>
    <mergeCell ref="B50:H50"/>
    <mergeCell ref="A6:A7"/>
    <mergeCell ref="A12:A17"/>
    <mergeCell ref="B105:H105"/>
    <mergeCell ref="B54:H54"/>
    <mergeCell ref="B55:H55"/>
    <mergeCell ref="B56:H56"/>
    <mergeCell ref="B85:H85"/>
    <mergeCell ref="B121:H121"/>
    <mergeCell ref="B98:H98"/>
    <mergeCell ref="B99:H99"/>
    <mergeCell ref="B103:H103"/>
    <mergeCell ref="B104:H104"/>
    <mergeCell ref="B106:H106"/>
    <mergeCell ref="B107:H107"/>
    <mergeCell ref="B86:H86"/>
    <mergeCell ref="B87:H87"/>
    <mergeCell ref="B92:H92"/>
    <mergeCell ref="B90:H90"/>
    <mergeCell ref="B91:H91"/>
    <mergeCell ref="B52:H52"/>
    <mergeCell ref="B53:H53"/>
    <mergeCell ref="A42:H42"/>
    <mergeCell ref="C39:F39"/>
    <mergeCell ref="A22:A24"/>
  </mergeCells>
  <phoneticPr fontId="10" type="noConversion"/>
  <pageMargins left="0.55118110236220474" right="0.55118110236220474" top="0.77327586206896548" bottom="0.47244094488188981" header="0" footer="0"/>
  <pageSetup paperSize="9" scale="82" orientation="landscape" r:id="rId1"/>
  <headerFooter scaleWithDoc="0" alignWithMargins="0">
    <oddHeader>&amp;C
»PONUDBENI PREDRAČUN S SPECIFIKACIJO TEHNIČNIH ZAHTEV: sklop A: NIZKONAPETOSTNE PROSTOSTOJEČE KABELSKE OMARICE«</oddHeader>
    <oddFooter>&amp;R&amp;P/&amp;N</oddFooter>
  </headerFooter>
  <rowBreaks count="1" manualBreakCount="1">
    <brk id="4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T109"/>
  <sheetViews>
    <sheetView showZeros="0" view="pageBreakPreview" topLeftCell="C3" zoomScale="190" zoomScaleNormal="190" zoomScaleSheetLayoutView="190" workbookViewId="0">
      <selection activeCell="J72" sqref="J72"/>
    </sheetView>
  </sheetViews>
  <sheetFormatPr defaultColWidth="9.140625" defaultRowHeight="12.75" x14ac:dyDescent="0.2"/>
  <cols>
    <col min="1" max="1" width="5.140625" style="87" customWidth="1"/>
    <col min="2" max="2" width="6" style="87" bestFit="1" customWidth="1"/>
    <col min="3" max="4" width="9" style="87" customWidth="1"/>
    <col min="5" max="5" width="10.5703125" style="87" customWidth="1"/>
    <col min="6" max="6" width="7.85546875" style="155" customWidth="1"/>
    <col min="7" max="7" width="7.85546875" style="87" customWidth="1"/>
    <col min="8" max="8" width="10.42578125" style="87" customWidth="1"/>
    <col min="9" max="9" width="10.140625" style="87" customWidth="1"/>
    <col min="10" max="10" width="28.28515625" style="87" customWidth="1"/>
    <col min="11" max="16384" width="9.140625" style="87"/>
  </cols>
  <sheetData>
    <row r="1" spans="1:20" ht="15" x14ac:dyDescent="0.25">
      <c r="A1" s="211" t="s">
        <v>251</v>
      </c>
      <c r="B1" s="211"/>
      <c r="C1" s="86"/>
      <c r="D1" s="86"/>
      <c r="E1" s="86"/>
      <c r="F1" s="173"/>
      <c r="G1" s="86"/>
      <c r="H1" s="86"/>
      <c r="I1" s="86"/>
      <c r="J1" s="86"/>
    </row>
    <row r="2" spans="1:20" ht="8.25" customHeight="1" x14ac:dyDescent="0.2">
      <c r="A2" s="88"/>
      <c r="B2" s="88"/>
    </row>
    <row r="3" spans="1:20" ht="24" customHeight="1" x14ac:dyDescent="0.2">
      <c r="A3" s="279" t="s">
        <v>0</v>
      </c>
      <c r="B3" s="212"/>
      <c r="C3" s="282" t="s">
        <v>96</v>
      </c>
      <c r="D3" s="283"/>
      <c r="E3" s="284"/>
      <c r="F3" s="242" t="s">
        <v>223</v>
      </c>
      <c r="G3" s="291" t="s">
        <v>1</v>
      </c>
      <c r="H3" s="89" t="s">
        <v>2</v>
      </c>
      <c r="I3" s="89" t="s">
        <v>5</v>
      </c>
      <c r="J3" s="90" t="s">
        <v>97</v>
      </c>
    </row>
    <row r="4" spans="1:20" x14ac:dyDescent="0.2">
      <c r="A4" s="280"/>
      <c r="B4" s="213"/>
      <c r="C4" s="285"/>
      <c r="D4" s="286"/>
      <c r="E4" s="287"/>
      <c r="F4" s="243"/>
      <c r="G4" s="292"/>
      <c r="H4" s="91" t="s">
        <v>3</v>
      </c>
      <c r="I4" s="91" t="s">
        <v>3</v>
      </c>
      <c r="J4" s="92" t="s">
        <v>98</v>
      </c>
    </row>
    <row r="5" spans="1:20" x14ac:dyDescent="0.2">
      <c r="A5" s="281"/>
      <c r="B5" s="214"/>
      <c r="C5" s="288"/>
      <c r="D5" s="289"/>
      <c r="E5" s="290"/>
      <c r="F5" s="244"/>
      <c r="G5" s="293"/>
      <c r="H5" s="93" t="s">
        <v>4</v>
      </c>
      <c r="I5" s="93" t="s">
        <v>4</v>
      </c>
      <c r="J5" s="94"/>
    </row>
    <row r="6" spans="1:20" ht="38.25" customHeight="1" x14ac:dyDescent="0.2">
      <c r="A6" s="275" t="s">
        <v>99</v>
      </c>
      <c r="B6" s="276"/>
      <c r="C6" s="276"/>
      <c r="D6" s="276"/>
      <c r="E6" s="276"/>
      <c r="F6" s="276"/>
      <c r="G6" s="277"/>
      <c r="H6" s="159"/>
      <c r="I6" s="159"/>
      <c r="J6" s="160"/>
    </row>
    <row r="7" spans="1:20" ht="15" customHeight="1" x14ac:dyDescent="0.2">
      <c r="A7" s="271" t="s">
        <v>100</v>
      </c>
      <c r="B7" s="272"/>
      <c r="C7" s="273"/>
      <c r="D7" s="273"/>
      <c r="E7" s="273"/>
      <c r="F7" s="273"/>
      <c r="G7" s="274"/>
      <c r="H7" s="159"/>
      <c r="I7" s="159"/>
      <c r="J7" s="160"/>
    </row>
    <row r="8" spans="1:20" ht="15" customHeight="1" x14ac:dyDescent="0.2">
      <c r="A8" s="271" t="s">
        <v>101</v>
      </c>
      <c r="B8" s="272"/>
      <c r="C8" s="273"/>
      <c r="D8" s="273"/>
      <c r="E8" s="273"/>
      <c r="F8" s="273"/>
      <c r="G8" s="274"/>
      <c r="H8" s="159"/>
      <c r="I8" s="159"/>
      <c r="J8" s="160"/>
      <c r="S8" s="95"/>
      <c r="T8" s="95"/>
    </row>
    <row r="9" spans="1:20" ht="15" customHeight="1" x14ac:dyDescent="0.2">
      <c r="A9" s="271" t="s">
        <v>102</v>
      </c>
      <c r="B9" s="272"/>
      <c r="C9" s="272"/>
      <c r="D9" s="272"/>
      <c r="E9" s="272"/>
      <c r="F9" s="272"/>
      <c r="G9" s="278"/>
      <c r="H9" s="159"/>
      <c r="I9" s="159"/>
      <c r="J9" s="160"/>
    </row>
    <row r="10" spans="1:20" ht="15" customHeight="1" x14ac:dyDescent="0.2">
      <c r="A10" s="271" t="s">
        <v>103</v>
      </c>
      <c r="B10" s="272"/>
      <c r="C10" s="273"/>
      <c r="D10" s="273"/>
      <c r="E10" s="273"/>
      <c r="F10" s="273"/>
      <c r="G10" s="274"/>
      <c r="H10" s="159"/>
      <c r="I10" s="159"/>
      <c r="J10" s="160"/>
    </row>
    <row r="11" spans="1:20" ht="15" customHeight="1" x14ac:dyDescent="0.2">
      <c r="A11" s="263" t="s">
        <v>104</v>
      </c>
      <c r="B11" s="264"/>
      <c r="C11" s="265"/>
      <c r="D11" s="265"/>
      <c r="E11" s="265"/>
      <c r="F11" s="265"/>
      <c r="G11" s="266"/>
      <c r="H11" s="159"/>
      <c r="I11" s="159"/>
      <c r="J11" s="160"/>
    </row>
    <row r="12" spans="1:20" ht="26.25" customHeight="1" x14ac:dyDescent="0.2">
      <c r="A12" s="96"/>
      <c r="B12" s="97" t="s">
        <v>254</v>
      </c>
      <c r="C12" s="97" t="s">
        <v>105</v>
      </c>
      <c r="D12" s="97" t="s">
        <v>106</v>
      </c>
      <c r="E12" s="97" t="s">
        <v>107</v>
      </c>
      <c r="F12" s="184"/>
      <c r="G12" s="98"/>
      <c r="H12" s="161"/>
      <c r="I12" s="161"/>
      <c r="J12" s="162"/>
    </row>
    <row r="13" spans="1:20" ht="15" customHeight="1" x14ac:dyDescent="0.2">
      <c r="A13" s="163" t="s">
        <v>184</v>
      </c>
      <c r="B13" s="217">
        <v>32008</v>
      </c>
      <c r="C13" s="99" t="s">
        <v>108</v>
      </c>
      <c r="D13" s="100" t="s">
        <v>109</v>
      </c>
      <c r="E13" s="99" t="s">
        <v>110</v>
      </c>
      <c r="F13" s="185">
        <v>20</v>
      </c>
      <c r="G13" s="101" t="s">
        <v>6</v>
      </c>
      <c r="H13" s="102"/>
      <c r="I13" s="103">
        <f t="shared" ref="I13:I18" si="0">H13*F13</f>
        <v>0</v>
      </c>
      <c r="J13" s="104"/>
    </row>
    <row r="14" spans="1:20" ht="15" customHeight="1" x14ac:dyDescent="0.2">
      <c r="A14" s="163" t="s">
        <v>185</v>
      </c>
      <c r="B14" s="217">
        <v>18145</v>
      </c>
      <c r="C14" s="99" t="s">
        <v>108</v>
      </c>
      <c r="D14" s="100" t="s">
        <v>109</v>
      </c>
      <c r="E14" s="99" t="s">
        <v>111</v>
      </c>
      <c r="F14" s="185">
        <v>1000</v>
      </c>
      <c r="G14" s="101" t="s">
        <v>6</v>
      </c>
      <c r="H14" s="102"/>
      <c r="I14" s="103">
        <f t="shared" si="0"/>
        <v>0</v>
      </c>
      <c r="J14" s="104"/>
    </row>
    <row r="15" spans="1:20" ht="15" customHeight="1" x14ac:dyDescent="0.2">
      <c r="A15" s="163" t="s">
        <v>186</v>
      </c>
      <c r="B15" s="217">
        <v>18144</v>
      </c>
      <c r="C15" s="99" t="s">
        <v>112</v>
      </c>
      <c r="D15" s="99" t="s">
        <v>113</v>
      </c>
      <c r="E15" s="99" t="s">
        <v>111</v>
      </c>
      <c r="F15" s="185">
        <v>300</v>
      </c>
      <c r="G15" s="101" t="s">
        <v>6</v>
      </c>
      <c r="H15" s="102"/>
      <c r="I15" s="103">
        <f t="shared" si="0"/>
        <v>0</v>
      </c>
      <c r="J15" s="104"/>
    </row>
    <row r="16" spans="1:20" ht="15" customHeight="1" x14ac:dyDescent="0.2">
      <c r="A16" s="163" t="s">
        <v>187</v>
      </c>
      <c r="B16" s="217">
        <v>32009</v>
      </c>
      <c r="C16" s="99" t="s">
        <v>114</v>
      </c>
      <c r="D16" s="99" t="s">
        <v>115</v>
      </c>
      <c r="E16" s="99" t="s">
        <v>110</v>
      </c>
      <c r="F16" s="185">
        <v>50</v>
      </c>
      <c r="G16" s="101" t="s">
        <v>6</v>
      </c>
      <c r="H16" s="102"/>
      <c r="I16" s="103">
        <f t="shared" si="0"/>
        <v>0</v>
      </c>
      <c r="J16" s="104"/>
    </row>
    <row r="17" spans="1:10" ht="15" customHeight="1" x14ac:dyDescent="0.2">
      <c r="A17" s="163" t="s">
        <v>188</v>
      </c>
      <c r="B17" s="217">
        <v>24075</v>
      </c>
      <c r="C17" s="99" t="s">
        <v>114</v>
      </c>
      <c r="D17" s="99" t="s">
        <v>115</v>
      </c>
      <c r="E17" s="99" t="s">
        <v>111</v>
      </c>
      <c r="F17" s="185">
        <v>800</v>
      </c>
      <c r="G17" s="101" t="s">
        <v>6</v>
      </c>
      <c r="H17" s="102"/>
      <c r="I17" s="103">
        <f t="shared" si="0"/>
        <v>0</v>
      </c>
      <c r="J17" s="104"/>
    </row>
    <row r="18" spans="1:10" ht="15" customHeight="1" x14ac:dyDescent="0.2">
      <c r="A18" s="164" t="s">
        <v>189</v>
      </c>
      <c r="B18" s="218">
        <v>24178</v>
      </c>
      <c r="C18" s="105" t="s">
        <v>116</v>
      </c>
      <c r="D18" s="105" t="s">
        <v>117</v>
      </c>
      <c r="E18" s="105" t="s">
        <v>111</v>
      </c>
      <c r="F18" s="186">
        <v>250</v>
      </c>
      <c r="G18" s="106" t="s">
        <v>6</v>
      </c>
      <c r="H18" s="107"/>
      <c r="I18" s="108">
        <f t="shared" si="0"/>
        <v>0</v>
      </c>
      <c r="J18" s="109"/>
    </row>
    <row r="19" spans="1:10" ht="17.25" customHeight="1" x14ac:dyDescent="0.2">
      <c r="A19" s="110"/>
      <c r="B19" s="110"/>
      <c r="C19" s="111"/>
      <c r="D19" s="111"/>
      <c r="E19" s="111"/>
      <c r="F19" s="187"/>
      <c r="G19" s="112"/>
      <c r="H19" s="113"/>
      <c r="I19" s="114"/>
      <c r="J19" s="115"/>
    </row>
    <row r="20" spans="1:10" ht="30" customHeight="1" x14ac:dyDescent="0.2">
      <c r="A20" s="275" t="s">
        <v>118</v>
      </c>
      <c r="B20" s="276"/>
      <c r="C20" s="276"/>
      <c r="D20" s="276"/>
      <c r="E20" s="276"/>
      <c r="F20" s="276"/>
      <c r="G20" s="277"/>
      <c r="H20" s="157"/>
      <c r="I20" s="157"/>
      <c r="J20" s="158"/>
    </row>
    <row r="21" spans="1:10" ht="15" customHeight="1" x14ac:dyDescent="0.2">
      <c r="A21" s="271" t="s">
        <v>100</v>
      </c>
      <c r="B21" s="272"/>
      <c r="C21" s="273"/>
      <c r="D21" s="273"/>
      <c r="E21" s="273"/>
      <c r="F21" s="273"/>
      <c r="G21" s="274"/>
      <c r="H21" s="159"/>
      <c r="I21" s="159"/>
      <c r="J21" s="160"/>
    </row>
    <row r="22" spans="1:10" ht="15" customHeight="1" x14ac:dyDescent="0.2">
      <c r="A22" s="271" t="s">
        <v>101</v>
      </c>
      <c r="B22" s="272"/>
      <c r="C22" s="273"/>
      <c r="D22" s="273"/>
      <c r="E22" s="273"/>
      <c r="F22" s="273"/>
      <c r="G22" s="274"/>
      <c r="H22" s="159"/>
      <c r="I22" s="159"/>
      <c r="J22" s="160"/>
    </row>
    <row r="23" spans="1:10" ht="15" customHeight="1" x14ac:dyDescent="0.2">
      <c r="A23" s="271" t="s">
        <v>102</v>
      </c>
      <c r="B23" s="272"/>
      <c r="C23" s="272"/>
      <c r="D23" s="272"/>
      <c r="E23" s="272"/>
      <c r="F23" s="272"/>
      <c r="G23" s="278"/>
      <c r="H23" s="159"/>
      <c r="I23" s="159"/>
      <c r="J23" s="160"/>
    </row>
    <row r="24" spans="1:10" ht="15.95" customHeight="1" x14ac:dyDescent="0.2">
      <c r="A24" s="271" t="s">
        <v>119</v>
      </c>
      <c r="B24" s="272"/>
      <c r="C24" s="273"/>
      <c r="D24" s="273"/>
      <c r="E24" s="273"/>
      <c r="F24" s="273"/>
      <c r="G24" s="274"/>
      <c r="H24" s="159"/>
      <c r="I24" s="159"/>
      <c r="J24" s="160"/>
    </row>
    <row r="25" spans="1:10" ht="15" customHeight="1" x14ac:dyDescent="0.2">
      <c r="A25" s="271" t="s">
        <v>103</v>
      </c>
      <c r="B25" s="272"/>
      <c r="C25" s="273"/>
      <c r="D25" s="273"/>
      <c r="E25" s="273"/>
      <c r="F25" s="273"/>
      <c r="G25" s="274"/>
      <c r="H25" s="159"/>
      <c r="I25" s="159"/>
      <c r="J25" s="160"/>
    </row>
    <row r="26" spans="1:10" ht="15" customHeight="1" x14ac:dyDescent="0.2">
      <c r="A26" s="263" t="s">
        <v>104</v>
      </c>
      <c r="B26" s="264"/>
      <c r="C26" s="265"/>
      <c r="D26" s="265"/>
      <c r="E26" s="265"/>
      <c r="F26" s="265"/>
      <c r="G26" s="266"/>
      <c r="H26" s="159"/>
      <c r="I26" s="159"/>
      <c r="J26" s="160"/>
    </row>
    <row r="27" spans="1:10" ht="26.25" customHeight="1" x14ac:dyDescent="0.2">
      <c r="A27" s="96"/>
      <c r="B27" s="97" t="s">
        <v>254</v>
      </c>
      <c r="C27" s="97" t="s">
        <v>105</v>
      </c>
      <c r="D27" s="97" t="s">
        <v>106</v>
      </c>
      <c r="E27" s="97" t="s">
        <v>120</v>
      </c>
      <c r="F27" s="184"/>
      <c r="G27" s="98"/>
      <c r="H27" s="161"/>
      <c r="I27" s="161"/>
      <c r="J27" s="162"/>
    </row>
    <row r="28" spans="1:10" ht="15" customHeight="1" x14ac:dyDescent="0.2">
      <c r="A28" s="163" t="s">
        <v>190</v>
      </c>
      <c r="B28" s="217">
        <v>24184</v>
      </c>
      <c r="C28" s="99" t="s">
        <v>108</v>
      </c>
      <c r="D28" s="100" t="s">
        <v>109</v>
      </c>
      <c r="E28" s="99" t="s">
        <v>121</v>
      </c>
      <c r="F28" s="188">
        <v>2000</v>
      </c>
      <c r="G28" s="101" t="s">
        <v>6</v>
      </c>
      <c r="H28" s="116"/>
      <c r="I28" s="117">
        <f>H28*F28</f>
        <v>0</v>
      </c>
      <c r="J28" s="118"/>
    </row>
    <row r="29" spans="1:10" ht="15" customHeight="1" x14ac:dyDescent="0.2">
      <c r="A29" s="164" t="s">
        <v>191</v>
      </c>
      <c r="B29" s="218">
        <v>35268</v>
      </c>
      <c r="C29" s="105" t="s">
        <v>112</v>
      </c>
      <c r="D29" s="105" t="s">
        <v>113</v>
      </c>
      <c r="E29" s="105" t="s">
        <v>121</v>
      </c>
      <c r="F29" s="186">
        <v>20</v>
      </c>
      <c r="G29" s="106" t="s">
        <v>6</v>
      </c>
      <c r="H29" s="107"/>
      <c r="I29" s="108">
        <f>H29*F29</f>
        <v>0</v>
      </c>
      <c r="J29" s="109"/>
    </row>
    <row r="30" spans="1:10" ht="10.5" customHeight="1" x14ac:dyDescent="0.2">
      <c r="A30" s="119"/>
      <c r="B30" s="119"/>
      <c r="C30" s="120"/>
      <c r="D30" s="120"/>
      <c r="E30" s="120"/>
      <c r="F30" s="189"/>
      <c r="G30" s="121"/>
      <c r="H30" s="122"/>
      <c r="I30" s="123"/>
      <c r="J30" s="124"/>
    </row>
    <row r="31" spans="1:10" ht="30" customHeight="1" x14ac:dyDescent="0.2">
      <c r="A31" s="275" t="s">
        <v>122</v>
      </c>
      <c r="B31" s="276"/>
      <c r="C31" s="276"/>
      <c r="D31" s="276"/>
      <c r="E31" s="276"/>
      <c r="F31" s="276"/>
      <c r="G31" s="277"/>
      <c r="H31" s="157"/>
      <c r="I31" s="157"/>
      <c r="J31" s="158"/>
    </row>
    <row r="32" spans="1:10" ht="15" customHeight="1" x14ac:dyDescent="0.2">
      <c r="A32" s="271" t="s">
        <v>100</v>
      </c>
      <c r="B32" s="272"/>
      <c r="C32" s="273"/>
      <c r="D32" s="273"/>
      <c r="E32" s="273"/>
      <c r="F32" s="273"/>
      <c r="G32" s="274"/>
      <c r="H32" s="159"/>
      <c r="I32" s="159"/>
      <c r="J32" s="160"/>
    </row>
    <row r="33" spans="1:10" ht="15" customHeight="1" x14ac:dyDescent="0.2">
      <c r="A33" s="271" t="s">
        <v>101</v>
      </c>
      <c r="B33" s="272"/>
      <c r="C33" s="273"/>
      <c r="D33" s="273"/>
      <c r="E33" s="273"/>
      <c r="F33" s="273"/>
      <c r="G33" s="274"/>
      <c r="H33" s="159"/>
      <c r="I33" s="159"/>
      <c r="J33" s="160"/>
    </row>
    <row r="34" spans="1:10" ht="15" customHeight="1" x14ac:dyDescent="0.2">
      <c r="A34" s="271" t="s">
        <v>102</v>
      </c>
      <c r="B34" s="272"/>
      <c r="C34" s="272"/>
      <c r="D34" s="272"/>
      <c r="E34" s="272"/>
      <c r="F34" s="272"/>
      <c r="G34" s="278"/>
      <c r="H34" s="159"/>
      <c r="I34" s="159"/>
      <c r="J34" s="160"/>
    </row>
    <row r="35" spans="1:10" ht="15" customHeight="1" x14ac:dyDescent="0.2">
      <c r="A35" s="263" t="s">
        <v>103</v>
      </c>
      <c r="B35" s="264"/>
      <c r="C35" s="265"/>
      <c r="D35" s="265"/>
      <c r="E35" s="265"/>
      <c r="F35" s="265"/>
      <c r="G35" s="266"/>
      <c r="H35" s="159"/>
      <c r="I35" s="159"/>
      <c r="J35" s="160"/>
    </row>
    <row r="36" spans="1:10" ht="26.25" customHeight="1" x14ac:dyDescent="0.2">
      <c r="A36" s="125"/>
      <c r="B36" s="97" t="s">
        <v>254</v>
      </c>
      <c r="C36" s="97" t="s">
        <v>105</v>
      </c>
      <c r="D36" s="97" t="s">
        <v>106</v>
      </c>
      <c r="E36" s="97" t="s">
        <v>120</v>
      </c>
      <c r="F36" s="184"/>
      <c r="G36" s="98"/>
      <c r="H36" s="159"/>
      <c r="I36" s="159"/>
      <c r="J36" s="160"/>
    </row>
    <row r="37" spans="1:10" ht="15" customHeight="1" x14ac:dyDescent="0.2">
      <c r="A37" s="165" t="s">
        <v>192</v>
      </c>
      <c r="B37" s="219">
        <v>27206</v>
      </c>
      <c r="C37" s="126" t="s">
        <v>108</v>
      </c>
      <c r="D37" s="126" t="s">
        <v>109</v>
      </c>
      <c r="E37" s="126" t="s">
        <v>111</v>
      </c>
      <c r="F37" s="190">
        <v>250</v>
      </c>
      <c r="G37" s="127" t="s">
        <v>6</v>
      </c>
      <c r="H37" s="128"/>
      <c r="I37" s="128">
        <f>H37*F37</f>
        <v>0</v>
      </c>
      <c r="J37" s="129"/>
    </row>
    <row r="38" spans="1:10" ht="15" customHeight="1" x14ac:dyDescent="0.2">
      <c r="A38" s="163" t="s">
        <v>193</v>
      </c>
      <c r="B38" s="217">
        <v>35269</v>
      </c>
      <c r="C38" s="99" t="s">
        <v>112</v>
      </c>
      <c r="D38" s="99" t="s">
        <v>113</v>
      </c>
      <c r="E38" s="99" t="s">
        <v>111</v>
      </c>
      <c r="F38" s="185">
        <v>10</v>
      </c>
      <c r="G38" s="101" t="s">
        <v>6</v>
      </c>
      <c r="H38" s="102"/>
      <c r="I38" s="102">
        <f>H38*F38</f>
        <v>0</v>
      </c>
      <c r="J38" s="104"/>
    </row>
    <row r="39" spans="1:10" ht="15" customHeight="1" x14ac:dyDescent="0.2">
      <c r="A39" s="163" t="s">
        <v>194</v>
      </c>
      <c r="B39" s="217">
        <v>20724</v>
      </c>
      <c r="C39" s="99" t="s">
        <v>114</v>
      </c>
      <c r="D39" s="99" t="s">
        <v>115</v>
      </c>
      <c r="E39" s="99" t="s">
        <v>111</v>
      </c>
      <c r="F39" s="185">
        <v>130</v>
      </c>
      <c r="G39" s="101" t="s">
        <v>6</v>
      </c>
      <c r="H39" s="102"/>
      <c r="I39" s="102">
        <f>H39*F39</f>
        <v>0</v>
      </c>
      <c r="J39" s="104"/>
    </row>
    <row r="40" spans="1:10" ht="15" customHeight="1" x14ac:dyDescent="0.2">
      <c r="A40" s="164" t="s">
        <v>195</v>
      </c>
      <c r="B40" s="218">
        <v>35270</v>
      </c>
      <c r="C40" s="105" t="s">
        <v>116</v>
      </c>
      <c r="D40" s="105" t="s">
        <v>117</v>
      </c>
      <c r="E40" s="105" t="s">
        <v>111</v>
      </c>
      <c r="F40" s="186">
        <v>10</v>
      </c>
      <c r="G40" s="106" t="s">
        <v>6</v>
      </c>
      <c r="H40" s="107"/>
      <c r="I40" s="107">
        <f>H40*F40</f>
        <v>0</v>
      </c>
      <c r="J40" s="130"/>
    </row>
    <row r="41" spans="1:10" ht="15" customHeight="1" x14ac:dyDescent="0.2">
      <c r="A41" s="119"/>
      <c r="B41" s="119"/>
      <c r="C41" s="120"/>
      <c r="D41" s="120"/>
      <c r="E41" s="120"/>
      <c r="F41" s="189"/>
      <c r="G41" s="121"/>
      <c r="H41" s="122"/>
      <c r="I41" s="123"/>
      <c r="J41" s="124"/>
    </row>
    <row r="42" spans="1:10" s="131" customFormat="1" ht="12" x14ac:dyDescent="0.2">
      <c r="F42" s="191"/>
    </row>
    <row r="43" spans="1:10" s="134" customFormat="1" x14ac:dyDescent="0.2">
      <c r="A43" s="132" t="s">
        <v>7</v>
      </c>
      <c r="B43" s="132"/>
      <c r="C43" s="132"/>
      <c r="D43" s="132"/>
      <c r="E43" s="132"/>
      <c r="F43" s="192"/>
      <c r="G43" s="132"/>
      <c r="H43" s="132"/>
      <c r="I43" s="132" t="s">
        <v>8</v>
      </c>
      <c r="J43" s="133"/>
    </row>
    <row r="44" spans="1:10" s="134" customFormat="1" x14ac:dyDescent="0.2">
      <c r="A44" s="135"/>
      <c r="B44" s="135"/>
      <c r="C44" s="135"/>
      <c r="D44" s="135"/>
      <c r="E44" s="135"/>
      <c r="F44" s="171"/>
      <c r="G44" s="135"/>
      <c r="H44" s="135"/>
      <c r="I44" s="135"/>
      <c r="J44" s="87"/>
    </row>
    <row r="45" spans="1:10" ht="15" customHeight="1" x14ac:dyDescent="0.2">
      <c r="A45" s="275" t="s">
        <v>123</v>
      </c>
      <c r="B45" s="276"/>
      <c r="C45" s="276"/>
      <c r="D45" s="276"/>
      <c r="E45" s="276"/>
      <c r="F45" s="276"/>
      <c r="G45" s="277"/>
      <c r="H45" s="157"/>
      <c r="I45" s="157"/>
      <c r="J45" s="158"/>
    </row>
    <row r="46" spans="1:10" ht="15" customHeight="1" x14ac:dyDescent="0.2">
      <c r="A46" s="271" t="s">
        <v>100</v>
      </c>
      <c r="B46" s="272"/>
      <c r="C46" s="273"/>
      <c r="D46" s="273"/>
      <c r="E46" s="273"/>
      <c r="F46" s="273"/>
      <c r="G46" s="274"/>
      <c r="H46" s="159"/>
      <c r="I46" s="159"/>
      <c r="J46" s="160"/>
    </row>
    <row r="47" spans="1:10" ht="15" customHeight="1" x14ac:dyDescent="0.2">
      <c r="A47" s="271" t="s">
        <v>101</v>
      </c>
      <c r="B47" s="272"/>
      <c r="C47" s="273"/>
      <c r="D47" s="273"/>
      <c r="E47" s="273"/>
      <c r="F47" s="273"/>
      <c r="G47" s="274"/>
      <c r="H47" s="159"/>
      <c r="I47" s="159"/>
      <c r="J47" s="160"/>
    </row>
    <row r="48" spans="1:10" ht="15" customHeight="1" x14ac:dyDescent="0.2">
      <c r="A48" s="271" t="s">
        <v>124</v>
      </c>
      <c r="B48" s="272"/>
      <c r="C48" s="272"/>
      <c r="D48" s="272"/>
      <c r="E48" s="272"/>
      <c r="F48" s="272"/>
      <c r="G48" s="278"/>
      <c r="H48" s="159"/>
      <c r="I48" s="159"/>
      <c r="J48" s="160"/>
    </row>
    <row r="49" spans="1:10" ht="15" customHeight="1" x14ac:dyDescent="0.2">
      <c r="A49" s="263" t="s">
        <v>103</v>
      </c>
      <c r="B49" s="264"/>
      <c r="C49" s="265"/>
      <c r="D49" s="265"/>
      <c r="E49" s="265"/>
      <c r="F49" s="265"/>
      <c r="G49" s="266"/>
      <c r="H49" s="159"/>
      <c r="I49" s="159"/>
      <c r="J49" s="160"/>
    </row>
    <row r="50" spans="1:10" ht="26.25" customHeight="1" x14ac:dyDescent="0.2">
      <c r="A50" s="125"/>
      <c r="B50" s="97" t="s">
        <v>254</v>
      </c>
      <c r="C50" s="97" t="s">
        <v>105</v>
      </c>
      <c r="D50" s="97" t="s">
        <v>106</v>
      </c>
      <c r="E50" s="97" t="s">
        <v>120</v>
      </c>
      <c r="F50" s="184"/>
      <c r="G50" s="98"/>
      <c r="H50" s="159"/>
      <c r="I50" s="159"/>
      <c r="J50" s="160"/>
    </row>
    <row r="51" spans="1:10" ht="15" customHeight="1" x14ac:dyDescent="0.2">
      <c r="A51" s="165" t="s">
        <v>196</v>
      </c>
      <c r="B51" s="219">
        <v>2372</v>
      </c>
      <c r="C51" s="126" t="s">
        <v>108</v>
      </c>
      <c r="D51" s="136" t="s">
        <v>109</v>
      </c>
      <c r="E51" s="126" t="s">
        <v>125</v>
      </c>
      <c r="F51" s="190">
        <v>200</v>
      </c>
      <c r="G51" s="127" t="s">
        <v>6</v>
      </c>
      <c r="H51" s="128"/>
      <c r="I51" s="137">
        <f t="shared" ref="I51:I58" si="1">H51*F51</f>
        <v>0</v>
      </c>
      <c r="J51" s="129"/>
    </row>
    <row r="52" spans="1:10" ht="15" customHeight="1" x14ac:dyDescent="0.2">
      <c r="A52" s="163" t="s">
        <v>197</v>
      </c>
      <c r="B52" s="217">
        <v>2371</v>
      </c>
      <c r="C52" s="99" t="s">
        <v>112</v>
      </c>
      <c r="D52" s="99" t="s">
        <v>113</v>
      </c>
      <c r="E52" s="99" t="s">
        <v>125</v>
      </c>
      <c r="F52" s="185">
        <v>10</v>
      </c>
      <c r="G52" s="101" t="s">
        <v>6</v>
      </c>
      <c r="H52" s="102"/>
      <c r="I52" s="103">
        <f t="shared" si="1"/>
        <v>0</v>
      </c>
      <c r="J52" s="104"/>
    </row>
    <row r="53" spans="1:10" ht="15" customHeight="1" x14ac:dyDescent="0.2">
      <c r="A53" s="163" t="s">
        <v>198</v>
      </c>
      <c r="B53" s="217">
        <v>2152</v>
      </c>
      <c r="C53" s="99" t="s">
        <v>114</v>
      </c>
      <c r="D53" s="99" t="s">
        <v>115</v>
      </c>
      <c r="E53" s="99" t="s">
        <v>125</v>
      </c>
      <c r="F53" s="185">
        <v>200</v>
      </c>
      <c r="G53" s="101" t="s">
        <v>6</v>
      </c>
      <c r="H53" s="102"/>
      <c r="I53" s="103">
        <f t="shared" si="1"/>
        <v>0</v>
      </c>
      <c r="J53" s="104"/>
    </row>
    <row r="54" spans="1:10" ht="15" customHeight="1" x14ac:dyDescent="0.2">
      <c r="A54" s="163" t="s">
        <v>199</v>
      </c>
      <c r="B54" s="217">
        <v>2370</v>
      </c>
      <c r="C54" s="99" t="s">
        <v>116</v>
      </c>
      <c r="D54" s="99" t="s">
        <v>117</v>
      </c>
      <c r="E54" s="99" t="s">
        <v>125</v>
      </c>
      <c r="F54" s="185">
        <v>50</v>
      </c>
      <c r="G54" s="101" t="s">
        <v>6</v>
      </c>
      <c r="H54" s="102"/>
      <c r="I54" s="103">
        <f t="shared" si="1"/>
        <v>0</v>
      </c>
      <c r="J54" s="104"/>
    </row>
    <row r="55" spans="1:10" ht="15" customHeight="1" x14ac:dyDescent="0.2">
      <c r="A55" s="163" t="s">
        <v>200</v>
      </c>
      <c r="B55" s="217">
        <v>2153</v>
      </c>
      <c r="C55" s="99" t="s">
        <v>126</v>
      </c>
      <c r="D55" s="99" t="s">
        <v>127</v>
      </c>
      <c r="E55" s="99" t="s">
        <v>125</v>
      </c>
      <c r="F55" s="185">
        <v>10</v>
      </c>
      <c r="G55" s="101" t="s">
        <v>6</v>
      </c>
      <c r="H55" s="102"/>
      <c r="I55" s="103">
        <f t="shared" si="1"/>
        <v>0</v>
      </c>
      <c r="J55" s="104"/>
    </row>
    <row r="56" spans="1:10" ht="15" customHeight="1" x14ac:dyDescent="0.2">
      <c r="A56" s="163" t="s">
        <v>201</v>
      </c>
      <c r="B56" s="217">
        <v>2375</v>
      </c>
      <c r="C56" s="99" t="s">
        <v>108</v>
      </c>
      <c r="D56" s="100" t="s">
        <v>109</v>
      </c>
      <c r="E56" s="99" t="s">
        <v>128</v>
      </c>
      <c r="F56" s="185">
        <v>10</v>
      </c>
      <c r="G56" s="101" t="s">
        <v>6</v>
      </c>
      <c r="H56" s="102"/>
      <c r="I56" s="103">
        <f t="shared" si="1"/>
        <v>0</v>
      </c>
      <c r="J56" s="104"/>
    </row>
    <row r="57" spans="1:10" ht="15" customHeight="1" x14ac:dyDescent="0.2">
      <c r="A57" s="163" t="s">
        <v>202</v>
      </c>
      <c r="B57" s="217">
        <v>2376</v>
      </c>
      <c r="C57" s="99" t="s">
        <v>112</v>
      </c>
      <c r="D57" s="99" t="s">
        <v>113</v>
      </c>
      <c r="E57" s="99" t="s">
        <v>128</v>
      </c>
      <c r="F57" s="185">
        <v>50</v>
      </c>
      <c r="G57" s="101" t="s">
        <v>6</v>
      </c>
      <c r="H57" s="102"/>
      <c r="I57" s="103">
        <f t="shared" si="1"/>
        <v>0</v>
      </c>
      <c r="J57" s="104"/>
    </row>
    <row r="58" spans="1:10" ht="15" customHeight="1" x14ac:dyDescent="0.2">
      <c r="A58" s="164" t="s">
        <v>203</v>
      </c>
      <c r="B58" s="218">
        <v>2377</v>
      </c>
      <c r="C58" s="105" t="s">
        <v>114</v>
      </c>
      <c r="D58" s="105" t="s">
        <v>115</v>
      </c>
      <c r="E58" s="105" t="s">
        <v>128</v>
      </c>
      <c r="F58" s="186">
        <v>10</v>
      </c>
      <c r="G58" s="106" t="s">
        <v>6</v>
      </c>
      <c r="H58" s="107"/>
      <c r="I58" s="108">
        <f t="shared" si="1"/>
        <v>0</v>
      </c>
      <c r="J58" s="109"/>
    </row>
    <row r="59" spans="1:10" ht="15" customHeight="1" x14ac:dyDescent="0.2">
      <c r="A59" s="110"/>
      <c r="B59" s="110"/>
      <c r="C59" s="111"/>
      <c r="D59" s="111"/>
      <c r="E59" s="111"/>
      <c r="F59" s="187"/>
      <c r="G59" s="112"/>
      <c r="H59" s="113"/>
      <c r="I59" s="114"/>
      <c r="J59" s="115"/>
    </row>
    <row r="60" spans="1:10" ht="15" customHeight="1" x14ac:dyDescent="0.2">
      <c r="A60" s="275" t="s">
        <v>129</v>
      </c>
      <c r="B60" s="276"/>
      <c r="C60" s="276"/>
      <c r="D60" s="276"/>
      <c r="E60" s="276"/>
      <c r="F60" s="276"/>
      <c r="G60" s="277"/>
      <c r="H60" s="157"/>
      <c r="I60" s="157"/>
      <c r="J60" s="158"/>
    </row>
    <row r="61" spans="1:10" ht="15" customHeight="1" x14ac:dyDescent="0.2">
      <c r="A61" s="263" t="s">
        <v>103</v>
      </c>
      <c r="B61" s="264"/>
      <c r="C61" s="265"/>
      <c r="D61" s="265"/>
      <c r="E61" s="265"/>
      <c r="F61" s="265"/>
      <c r="G61" s="266"/>
      <c r="H61" s="159"/>
      <c r="I61" s="159"/>
      <c r="J61" s="160"/>
    </row>
    <row r="62" spans="1:10" ht="26.25" customHeight="1" x14ac:dyDescent="0.2">
      <c r="A62" s="125"/>
      <c r="B62" s="97" t="s">
        <v>254</v>
      </c>
      <c r="C62" s="97" t="s">
        <v>130</v>
      </c>
      <c r="D62" s="97"/>
      <c r="E62" s="138"/>
      <c r="F62" s="184"/>
      <c r="G62" s="98"/>
      <c r="H62" s="159"/>
      <c r="I62" s="159"/>
      <c r="J62" s="160"/>
    </row>
    <row r="63" spans="1:10" ht="15" customHeight="1" x14ac:dyDescent="0.2">
      <c r="A63" s="165" t="s">
        <v>204</v>
      </c>
      <c r="B63" s="219">
        <v>6856</v>
      </c>
      <c r="C63" s="126" t="s">
        <v>108</v>
      </c>
      <c r="D63" s="136"/>
      <c r="E63" s="126"/>
      <c r="F63" s="190">
        <v>2100</v>
      </c>
      <c r="G63" s="127" t="s">
        <v>6</v>
      </c>
      <c r="H63" s="128"/>
      <c r="I63" s="137">
        <f>H63*F63</f>
        <v>0</v>
      </c>
      <c r="J63" s="129"/>
    </row>
    <row r="64" spans="1:10" ht="15" customHeight="1" x14ac:dyDescent="0.2">
      <c r="A64" s="164" t="s">
        <v>205</v>
      </c>
      <c r="B64" s="218">
        <v>20943</v>
      </c>
      <c r="C64" s="105" t="s">
        <v>112</v>
      </c>
      <c r="D64" s="105"/>
      <c r="E64" s="105"/>
      <c r="F64" s="186">
        <v>50</v>
      </c>
      <c r="G64" s="106" t="s">
        <v>6</v>
      </c>
      <c r="H64" s="107"/>
      <c r="I64" s="108">
        <f>H64*F64</f>
        <v>0</v>
      </c>
      <c r="J64" s="109"/>
    </row>
    <row r="65" spans="1:10" ht="15" customHeight="1" x14ac:dyDescent="0.2">
      <c r="A65" s="110"/>
      <c r="B65" s="110"/>
      <c r="C65" s="111"/>
      <c r="D65" s="111"/>
      <c r="E65" s="111"/>
      <c r="F65" s="187"/>
      <c r="G65" s="112"/>
      <c r="H65" s="113"/>
      <c r="I65" s="114"/>
      <c r="J65" s="115"/>
    </row>
    <row r="66" spans="1:10" ht="15" customHeight="1" x14ac:dyDescent="0.2">
      <c r="A66" s="275" t="s">
        <v>131</v>
      </c>
      <c r="B66" s="276"/>
      <c r="C66" s="276"/>
      <c r="D66" s="276"/>
      <c r="E66" s="276"/>
      <c r="F66" s="276"/>
      <c r="G66" s="277"/>
      <c r="H66" s="157"/>
      <c r="I66" s="157"/>
      <c r="J66" s="158"/>
    </row>
    <row r="67" spans="1:10" ht="15" customHeight="1" x14ac:dyDescent="0.2">
      <c r="A67" s="263" t="s">
        <v>132</v>
      </c>
      <c r="B67" s="264"/>
      <c r="C67" s="265"/>
      <c r="D67" s="265"/>
      <c r="E67" s="265"/>
      <c r="F67" s="265"/>
      <c r="G67" s="266"/>
      <c r="H67" s="159"/>
      <c r="I67" s="159"/>
      <c r="J67" s="160"/>
    </row>
    <row r="68" spans="1:10" ht="26.25" customHeight="1" x14ac:dyDescent="0.2">
      <c r="A68" s="125"/>
      <c r="B68" s="97" t="s">
        <v>254</v>
      </c>
      <c r="C68" s="97" t="s">
        <v>130</v>
      </c>
      <c r="D68" s="97" t="s">
        <v>106</v>
      </c>
      <c r="E68" s="138"/>
      <c r="F68" s="184"/>
      <c r="G68" s="98"/>
      <c r="H68" s="159"/>
      <c r="I68" s="159"/>
      <c r="J68" s="160"/>
    </row>
    <row r="69" spans="1:10" ht="15" customHeight="1" x14ac:dyDescent="0.2">
      <c r="A69" s="165" t="s">
        <v>206</v>
      </c>
      <c r="B69" s="219">
        <v>35271</v>
      </c>
      <c r="C69" s="126" t="s">
        <v>108</v>
      </c>
      <c r="D69" s="126" t="s">
        <v>109</v>
      </c>
      <c r="E69" s="126"/>
      <c r="F69" s="190">
        <v>20</v>
      </c>
      <c r="G69" s="127" t="s">
        <v>6</v>
      </c>
      <c r="H69" s="128"/>
      <c r="I69" s="137">
        <f>H69*F69</f>
        <v>0</v>
      </c>
      <c r="J69" s="129"/>
    </row>
    <row r="70" spans="1:10" ht="15" customHeight="1" x14ac:dyDescent="0.2">
      <c r="A70" s="166" t="s">
        <v>207</v>
      </c>
      <c r="B70" s="220">
        <v>32111</v>
      </c>
      <c r="C70" s="139" t="s">
        <v>112</v>
      </c>
      <c r="D70" s="139" t="s">
        <v>113</v>
      </c>
      <c r="E70" s="139"/>
      <c r="F70" s="193">
        <v>500</v>
      </c>
      <c r="G70" s="140" t="s">
        <v>6</v>
      </c>
      <c r="H70" s="141"/>
      <c r="I70" s="142">
        <f>H70*F70</f>
        <v>0</v>
      </c>
      <c r="J70" s="143"/>
    </row>
    <row r="71" spans="1:10" ht="15" customHeight="1" x14ac:dyDescent="0.2">
      <c r="A71" s="164" t="s">
        <v>208</v>
      </c>
      <c r="B71" s="218">
        <v>32620</v>
      </c>
      <c r="C71" s="144" t="s">
        <v>114</v>
      </c>
      <c r="D71" s="105" t="s">
        <v>115</v>
      </c>
      <c r="E71" s="105"/>
      <c r="F71" s="186">
        <v>750</v>
      </c>
      <c r="G71" s="106" t="s">
        <v>6</v>
      </c>
      <c r="H71" s="107"/>
      <c r="I71" s="108">
        <f>H71*F71</f>
        <v>0</v>
      </c>
      <c r="J71" s="109"/>
    </row>
    <row r="72" spans="1:10" ht="18" customHeight="1" x14ac:dyDescent="0.2">
      <c r="A72" s="267" t="s">
        <v>133</v>
      </c>
      <c r="B72" s="268"/>
      <c r="C72" s="268"/>
      <c r="D72" s="268"/>
      <c r="E72" s="268"/>
      <c r="F72" s="268"/>
      <c r="G72" s="268"/>
      <c r="H72" s="268"/>
      <c r="I72" s="172">
        <f>I71+I70+I69+I64+I63+I58+I57+I56+I55+I54+I53+I52+I51+I40+I39+I38+I37+I29+I28+I18+I17+I16+I15+I14+I13</f>
        <v>0</v>
      </c>
      <c r="J72" s="172"/>
    </row>
    <row r="73" spans="1:10" ht="15" x14ac:dyDescent="0.2">
      <c r="A73" s="145"/>
      <c r="B73" s="145"/>
    </row>
    <row r="74" spans="1:10" ht="15" x14ac:dyDescent="0.2">
      <c r="A74" s="145"/>
      <c r="B74" s="145"/>
    </row>
    <row r="75" spans="1:10" s="134" customFormat="1" ht="12" x14ac:dyDescent="0.2">
      <c r="A75" s="146" t="s">
        <v>134</v>
      </c>
      <c r="B75" s="146"/>
      <c r="C75" s="146"/>
      <c r="D75" s="146"/>
      <c r="E75" s="146"/>
      <c r="F75" s="269"/>
      <c r="G75" s="269"/>
      <c r="H75" s="269"/>
      <c r="I75" s="269"/>
      <c r="J75" s="269"/>
    </row>
    <row r="76" spans="1:10" s="134" customFormat="1" ht="12" x14ac:dyDescent="0.2">
      <c r="F76" s="194"/>
    </row>
    <row r="77" spans="1:10" s="134" customFormat="1" ht="12" x14ac:dyDescent="0.2">
      <c r="A77" s="146" t="s">
        <v>135</v>
      </c>
      <c r="B77" s="146"/>
      <c r="C77" s="146"/>
      <c r="D77" s="146"/>
      <c r="E77" s="146"/>
      <c r="F77" s="269"/>
      <c r="G77" s="269"/>
      <c r="H77" s="269"/>
      <c r="I77" s="269"/>
      <c r="J77" s="269"/>
    </row>
    <row r="78" spans="1:10" s="134" customFormat="1" ht="12" x14ac:dyDescent="0.2">
      <c r="F78" s="194"/>
    </row>
    <row r="79" spans="1:10" s="131" customFormat="1" ht="12" x14ac:dyDescent="0.2">
      <c r="F79" s="191"/>
    </row>
    <row r="80" spans="1:10" s="134" customFormat="1" x14ac:dyDescent="0.2">
      <c r="A80" s="132" t="s">
        <v>7</v>
      </c>
      <c r="B80" s="132"/>
      <c r="C80" s="132"/>
      <c r="D80" s="132"/>
      <c r="E80" s="132"/>
      <c r="F80" s="192"/>
      <c r="G80" s="132"/>
      <c r="H80" s="132"/>
      <c r="I80" s="132" t="s">
        <v>8</v>
      </c>
      <c r="J80" s="133"/>
    </row>
    <row r="81" spans="1:6" s="134" customFormat="1" ht="12" x14ac:dyDescent="0.2">
      <c r="F81" s="194"/>
    </row>
    <row r="82" spans="1:6" s="134" customFormat="1" ht="12" x14ac:dyDescent="0.2">
      <c r="A82" s="147"/>
      <c r="B82" s="147"/>
      <c r="F82" s="194"/>
    </row>
    <row r="83" spans="1:6" s="148" customFormat="1" ht="15" x14ac:dyDescent="0.25">
      <c r="A83" s="209" t="s">
        <v>245</v>
      </c>
      <c r="B83" s="209"/>
      <c r="F83" s="195"/>
    </row>
    <row r="84" spans="1:6" ht="8.1" customHeight="1" x14ac:dyDescent="0.2">
      <c r="A84" s="149"/>
      <c r="B84" s="149"/>
    </row>
    <row r="85" spans="1:6" ht="15" customHeight="1" x14ac:dyDescent="0.2">
      <c r="A85" s="87" t="s">
        <v>136</v>
      </c>
      <c r="C85" s="87" t="s">
        <v>137</v>
      </c>
    </row>
    <row r="86" spans="1:6" ht="15" customHeight="1" x14ac:dyDescent="0.2">
      <c r="C86" s="150" t="s">
        <v>138</v>
      </c>
    </row>
    <row r="87" spans="1:6" ht="15" customHeight="1" x14ac:dyDescent="0.2">
      <c r="C87" s="151" t="s">
        <v>73</v>
      </c>
    </row>
    <row r="88" spans="1:6" ht="15" customHeight="1" x14ac:dyDescent="0.2">
      <c r="C88" s="153" t="s">
        <v>148</v>
      </c>
    </row>
    <row r="89" spans="1:6" ht="15" customHeight="1" x14ac:dyDescent="0.2">
      <c r="C89" s="153" t="s">
        <v>147</v>
      </c>
    </row>
    <row r="90" spans="1:6" ht="15" customHeight="1" x14ac:dyDescent="0.2">
      <c r="C90" s="152" t="s">
        <v>139</v>
      </c>
    </row>
    <row r="91" spans="1:6" ht="15" customHeight="1" x14ac:dyDescent="0.2">
      <c r="C91" s="153" t="s">
        <v>211</v>
      </c>
    </row>
    <row r="92" spans="1:6" ht="8.1" customHeight="1" x14ac:dyDescent="0.2"/>
    <row r="93" spans="1:6" ht="15" customHeight="1" x14ac:dyDescent="0.2">
      <c r="A93" s="87" t="s">
        <v>140</v>
      </c>
      <c r="C93" s="87" t="s">
        <v>141</v>
      </c>
    </row>
    <row r="94" spans="1:6" ht="15" customHeight="1" x14ac:dyDescent="0.2">
      <c r="C94" s="87" t="s">
        <v>142</v>
      </c>
    </row>
    <row r="95" spans="1:6" ht="15" customHeight="1" x14ac:dyDescent="0.2">
      <c r="C95" s="87" t="s">
        <v>143</v>
      </c>
    </row>
    <row r="96" spans="1:6" ht="8.1" customHeight="1" x14ac:dyDescent="0.2"/>
    <row r="97" spans="1:10" ht="15" customHeight="1" x14ac:dyDescent="0.2">
      <c r="A97" s="155" t="s">
        <v>144</v>
      </c>
      <c r="B97" s="155"/>
      <c r="C97" s="155" t="s">
        <v>214</v>
      </c>
      <c r="D97" s="154"/>
      <c r="E97" s="154"/>
      <c r="G97" s="154"/>
      <c r="H97" s="154"/>
      <c r="I97" s="154"/>
      <c r="J97" s="154"/>
    </row>
    <row r="98" spans="1:10" x14ac:dyDescent="0.2">
      <c r="A98" s="154"/>
      <c r="B98" s="154"/>
      <c r="C98" s="155" t="s">
        <v>217</v>
      </c>
      <c r="D98" s="154"/>
      <c r="E98" s="154"/>
      <c r="G98" s="154"/>
      <c r="H98" s="154"/>
      <c r="I98" s="154"/>
      <c r="J98" s="154"/>
    </row>
    <row r="99" spans="1:10" x14ac:dyDescent="0.2">
      <c r="A99" s="154"/>
      <c r="B99" s="154"/>
      <c r="C99" s="155" t="s">
        <v>216</v>
      </c>
      <c r="D99" s="154"/>
      <c r="E99" s="154"/>
      <c r="G99" s="154"/>
      <c r="H99" s="154"/>
      <c r="I99" s="154"/>
      <c r="J99" s="154"/>
    </row>
    <row r="100" spans="1:10" ht="8.1" customHeight="1" x14ac:dyDescent="0.2"/>
    <row r="101" spans="1:10" ht="15" customHeight="1" x14ac:dyDescent="0.2">
      <c r="A101" s="155" t="s">
        <v>146</v>
      </c>
      <c r="B101" s="155"/>
      <c r="C101" s="87" t="s">
        <v>145</v>
      </c>
    </row>
    <row r="102" spans="1:10" ht="15" customHeight="1" x14ac:dyDescent="0.2">
      <c r="C102" s="155" t="s">
        <v>209</v>
      </c>
    </row>
    <row r="103" spans="1:10" ht="15" customHeight="1" x14ac:dyDescent="0.2">
      <c r="C103" s="155" t="s">
        <v>210</v>
      </c>
    </row>
    <row r="104" spans="1:10" ht="15" customHeight="1" x14ac:dyDescent="0.2">
      <c r="C104" s="155" t="s">
        <v>215</v>
      </c>
    </row>
    <row r="105" spans="1:10" ht="8.1" customHeight="1" x14ac:dyDescent="0.2"/>
    <row r="106" spans="1:10" ht="27" customHeight="1" x14ac:dyDescent="0.2">
      <c r="A106" s="270" t="s">
        <v>16</v>
      </c>
      <c r="B106" s="270"/>
      <c r="C106" s="270"/>
      <c r="D106" s="270"/>
      <c r="E106" s="270"/>
      <c r="F106" s="270"/>
      <c r="G106" s="270"/>
      <c r="H106" s="270"/>
      <c r="I106" s="270"/>
      <c r="J106" s="270"/>
    </row>
    <row r="107" spans="1:10" ht="8.1" customHeight="1" x14ac:dyDescent="0.2">
      <c r="A107" s="135"/>
      <c r="B107" s="135"/>
      <c r="C107" s="135"/>
      <c r="D107" s="135"/>
      <c r="E107" s="135"/>
      <c r="F107" s="171"/>
      <c r="G107" s="135"/>
      <c r="H107" s="135"/>
      <c r="I107" s="135"/>
    </row>
    <row r="108" spans="1:10" x14ac:dyDescent="0.2">
      <c r="A108" s="132" t="s">
        <v>7</v>
      </c>
      <c r="B108" s="132"/>
      <c r="C108" s="132"/>
      <c r="D108" s="132"/>
      <c r="E108" s="132"/>
      <c r="F108" s="192"/>
      <c r="G108" s="132"/>
      <c r="H108" s="132"/>
      <c r="I108" s="132" t="s">
        <v>8</v>
      </c>
      <c r="J108" s="133"/>
    </row>
    <row r="109" spans="1:10" ht="14.25" x14ac:dyDescent="0.2">
      <c r="A109" s="149"/>
      <c r="B109" s="149"/>
    </row>
  </sheetData>
  <sheetProtection formatCells="0" formatColumns="0" formatRows="0"/>
  <mergeCells count="35">
    <mergeCell ref="A3:A5"/>
    <mergeCell ref="C3:E5"/>
    <mergeCell ref="F3:F5"/>
    <mergeCell ref="G3:G5"/>
    <mergeCell ref="A6:G6"/>
    <mergeCell ref="A7:G7"/>
    <mergeCell ref="A8:G8"/>
    <mergeCell ref="A9:G9"/>
    <mergeCell ref="A10:G10"/>
    <mergeCell ref="A11:G11"/>
    <mergeCell ref="A20:G20"/>
    <mergeCell ref="A21:G21"/>
    <mergeCell ref="A22:G22"/>
    <mergeCell ref="A23:G23"/>
    <mergeCell ref="A24:G24"/>
    <mergeCell ref="A25:G25"/>
    <mergeCell ref="A26:G26"/>
    <mergeCell ref="A31:G31"/>
    <mergeCell ref="A66:G66"/>
    <mergeCell ref="A32:G32"/>
    <mergeCell ref="A33:G33"/>
    <mergeCell ref="A34:G34"/>
    <mergeCell ref="A35:G35"/>
    <mergeCell ref="A45:G45"/>
    <mergeCell ref="A46:G46"/>
    <mergeCell ref="A47:G47"/>
    <mergeCell ref="A48:G48"/>
    <mergeCell ref="A49:G49"/>
    <mergeCell ref="A60:G60"/>
    <mergeCell ref="A61:G61"/>
    <mergeCell ref="A67:G67"/>
    <mergeCell ref="A72:H72"/>
    <mergeCell ref="F75:J75"/>
    <mergeCell ref="F77:J77"/>
    <mergeCell ref="A106:J106"/>
  </mergeCells>
  <pageMargins left="0.94488188976377963" right="0.59055118110236227" top="1.3779527559055118" bottom="0.59055118110236227" header="0" footer="0"/>
  <pageSetup paperSize="9" scale="83" orientation="portrait" r:id="rId1"/>
  <headerFooter alignWithMargins="0">
    <oddHeader>&amp;R
»PONUDBENI PREDRAČUN S SPECIFIKACIJO TEHNIČNIH ZAHTEV – sklop B: VAROVALČNA STIKALA IN PODSTAVKI VAROVALK«</oddHeader>
    <oddFooter>&amp;R&amp;P/&amp;N</oddFooter>
  </headerFooter>
  <rowBreaks count="2" manualBreakCount="2">
    <brk id="44" max="8" man="1"/>
    <brk id="82" max="8" man="1"/>
  </rowBreaks>
  <colBreaks count="1" manualBreakCount="1">
    <brk id="10" max="1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Sklop 1</vt:lpstr>
      <vt:lpstr>Sklop 2</vt:lpstr>
      <vt:lpstr>'Sklop 1'!Področje_tiskanja</vt:lpstr>
      <vt:lpstr>'Sklop 2'!Področje_tiskanja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Zibika</dc:creator>
  <cp:lastModifiedBy>Miljković Marja</cp:lastModifiedBy>
  <cp:lastPrinted>2023-09-22T07:09:28Z</cp:lastPrinted>
  <dcterms:created xsi:type="dcterms:W3CDTF">2012-06-02T09:01:03Z</dcterms:created>
  <dcterms:modified xsi:type="dcterms:W3CDTF">2023-10-04T11:51:36Z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